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19440" windowHeight="91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O182" i="2" l="1"/>
  <c r="O178" i="2" s="1"/>
  <c r="P182" i="2"/>
  <c r="Q182" i="2"/>
  <c r="Q181" i="2"/>
  <c r="Q180" i="2"/>
  <c r="Q179" i="2"/>
  <c r="P181" i="2"/>
  <c r="P180" i="2"/>
  <c r="P179" i="2"/>
  <c r="O181" i="2"/>
  <c r="O180" i="2"/>
  <c r="O179" i="2"/>
  <c r="Q173" i="2" l="1"/>
  <c r="P173" i="2"/>
  <c r="O173" i="2"/>
  <c r="Q168" i="2" l="1"/>
  <c r="P168" i="2"/>
  <c r="O168" i="2"/>
  <c r="Q226" i="2" l="1"/>
  <c r="Q163" i="2" l="1"/>
  <c r="P163" i="2"/>
  <c r="O163" i="2"/>
  <c r="P265" i="2" l="1"/>
  <c r="P264" i="2"/>
  <c r="P263" i="2"/>
  <c r="P262" i="2"/>
  <c r="P256" i="2"/>
  <c r="P251" i="2"/>
  <c r="P246" i="2"/>
  <c r="P245" i="2"/>
  <c r="P244" i="2"/>
  <c r="P243" i="2"/>
  <c r="P232" i="2"/>
  <c r="P227" i="2"/>
  <c r="P226" i="2"/>
  <c r="P225" i="2"/>
  <c r="P224" i="2"/>
  <c r="P218" i="2"/>
  <c r="P208" i="2"/>
  <c r="P203" i="2"/>
  <c r="P198" i="2"/>
  <c r="P242" i="2" l="1"/>
  <c r="P223" i="2"/>
  <c r="P261" i="2"/>
  <c r="P193" i="2"/>
  <c r="P158" i="2"/>
  <c r="P153" i="2"/>
  <c r="P148" i="2"/>
  <c r="P143" i="2"/>
  <c r="P138" i="2"/>
  <c r="P128" i="2"/>
  <c r="P122" i="2"/>
  <c r="P117" i="2"/>
  <c r="P112" i="2"/>
  <c r="P107" i="2"/>
  <c r="P83" i="2"/>
  <c r="P82" i="2"/>
  <c r="P81" i="2"/>
  <c r="P80" i="2"/>
  <c r="P74" i="2"/>
  <c r="P69" i="2"/>
  <c r="P64" i="2"/>
  <c r="P58" i="2"/>
  <c r="P266" i="2" l="1"/>
  <c r="P268" i="2"/>
  <c r="P271" i="2"/>
  <c r="P269" i="2"/>
  <c r="P270" i="2"/>
  <c r="P178" i="2"/>
  <c r="P79" i="2"/>
  <c r="P267" i="2" l="1"/>
  <c r="N181" i="2" l="1"/>
  <c r="N180" i="2"/>
  <c r="N179" i="2"/>
  <c r="Q153" i="2"/>
  <c r="O153" i="2"/>
  <c r="N153" i="2"/>
  <c r="M153" i="2"/>
  <c r="L153" i="2"/>
  <c r="K153" i="2"/>
  <c r="I153" i="2"/>
  <c r="H153" i="2"/>
  <c r="N226" i="2" l="1"/>
  <c r="M181" i="2" l="1"/>
  <c r="I181" i="2"/>
  <c r="J181" i="2"/>
  <c r="H181" i="2"/>
  <c r="I180" i="2"/>
  <c r="J180" i="2"/>
  <c r="K180" i="2"/>
  <c r="L180" i="2"/>
  <c r="M180" i="2"/>
  <c r="H180" i="2"/>
  <c r="M179" i="2"/>
  <c r="M148" i="2"/>
  <c r="Q143" i="2"/>
  <c r="O143" i="2"/>
  <c r="N143" i="2"/>
  <c r="M143" i="2"/>
  <c r="L143" i="2"/>
  <c r="K143" i="2"/>
  <c r="I143" i="2"/>
  <c r="H143" i="2"/>
  <c r="H265" i="2" l="1"/>
  <c r="O265" i="2"/>
  <c r="O264" i="2"/>
  <c r="O263" i="2"/>
  <c r="O262" i="2"/>
  <c r="O256" i="2"/>
  <c r="O251" i="2"/>
  <c r="O246" i="2"/>
  <c r="O245" i="2"/>
  <c r="O244" i="2"/>
  <c r="O243" i="2"/>
  <c r="O232" i="2"/>
  <c r="I193" i="2"/>
  <c r="J193" i="2"/>
  <c r="K193" i="2"/>
  <c r="L193" i="2"/>
  <c r="M193" i="2"/>
  <c r="N193" i="2"/>
  <c r="O193" i="2"/>
  <c r="Q193" i="2"/>
  <c r="H193" i="2"/>
  <c r="O227" i="2"/>
  <c r="O226" i="2"/>
  <c r="O225" i="2"/>
  <c r="O224" i="2"/>
  <c r="O218" i="2"/>
  <c r="O208" i="2"/>
  <c r="O203" i="2"/>
  <c r="O198" i="2"/>
  <c r="K122" i="2"/>
  <c r="Q107" i="2"/>
  <c r="O107" i="2"/>
  <c r="N107" i="2"/>
  <c r="L107" i="2"/>
  <c r="K107" i="2"/>
  <c r="I107" i="2"/>
  <c r="G107" i="2"/>
  <c r="O261" i="2" l="1"/>
  <c r="O242" i="2"/>
  <c r="O223" i="2"/>
  <c r="O158" i="2"/>
  <c r="O148" i="2"/>
  <c r="O138" i="2"/>
  <c r="O128" i="2"/>
  <c r="O122" i="2"/>
  <c r="O117" i="2"/>
  <c r="O112" i="2"/>
  <c r="O83" i="2"/>
  <c r="O82" i="2"/>
  <c r="O81" i="2"/>
  <c r="O269" i="2" s="1"/>
  <c r="O80" i="2"/>
  <c r="O268" i="2" s="1"/>
  <c r="O74" i="2"/>
  <c r="O69" i="2"/>
  <c r="O64" i="2"/>
  <c r="O58" i="2"/>
  <c r="O271" i="2" l="1"/>
  <c r="O270" i="2"/>
  <c r="O266" i="2"/>
  <c r="O79" i="2"/>
  <c r="M226" i="2"/>
  <c r="O267" i="2" l="1"/>
  <c r="I226" i="2"/>
  <c r="J226" i="2"/>
  <c r="K226" i="2"/>
  <c r="L226" i="2"/>
  <c r="H226" i="2"/>
  <c r="Q218" i="2" l="1"/>
  <c r="N218" i="2"/>
  <c r="L218" i="2"/>
  <c r="M218" i="2"/>
  <c r="J218" i="2"/>
  <c r="K218" i="2"/>
  <c r="I218" i="2"/>
  <c r="H218" i="2"/>
  <c r="Q265" i="2" l="1"/>
  <c r="N265" i="2"/>
  <c r="M265" i="2"/>
  <c r="N138" i="2" l="1"/>
  <c r="M138" i="2"/>
  <c r="I82" i="2" l="1"/>
  <c r="H82" i="2"/>
  <c r="I74" i="2" l="1"/>
  <c r="J74" i="2"/>
  <c r="H74" i="2"/>
  <c r="Q69" i="2"/>
  <c r="N69" i="2"/>
  <c r="M69" i="2"/>
  <c r="L69" i="2"/>
  <c r="K69" i="2"/>
  <c r="J69" i="2"/>
  <c r="I69" i="2"/>
  <c r="H69" i="2"/>
  <c r="K264" i="2"/>
  <c r="N148" i="2" l="1"/>
  <c r="L148" i="2" l="1"/>
  <c r="Q148" i="2"/>
  <c r="Q158" i="2"/>
  <c r="M158" i="2"/>
  <c r="K158" i="2"/>
  <c r="I158" i="2"/>
  <c r="H158" i="2"/>
  <c r="I148" i="2"/>
  <c r="Q138" i="2"/>
  <c r="H148" i="2"/>
  <c r="Q83" i="2" l="1"/>
  <c r="G58" i="2"/>
  <c r="K268" i="2" l="1"/>
  <c r="Q58" i="2"/>
  <c r="N58" i="2"/>
  <c r="M58" i="2"/>
  <c r="K58" i="2"/>
  <c r="I58" i="2"/>
  <c r="K120" i="2" l="1"/>
  <c r="K181" i="2" l="1"/>
  <c r="I198" i="2"/>
  <c r="N237" i="2" l="1"/>
  <c r="N245" i="2"/>
  <c r="Q227" i="2"/>
  <c r="Q64" i="2" l="1"/>
  <c r="N64" i="2"/>
  <c r="M64" i="2"/>
  <c r="K64" i="2"/>
  <c r="L227" i="2" l="1"/>
  <c r="M227" i="2"/>
  <c r="L182" i="2"/>
  <c r="M182" i="2"/>
  <c r="M178" i="2" s="1"/>
  <c r="N158" i="2" l="1"/>
  <c r="Q208" i="2" l="1"/>
  <c r="N208" i="2"/>
  <c r="L208" i="2"/>
  <c r="K208" i="2"/>
  <c r="Q203" i="2"/>
  <c r="N203" i="2"/>
  <c r="L203" i="2"/>
  <c r="K203" i="2"/>
  <c r="Q198" i="2"/>
  <c r="N198" i="2"/>
  <c r="L198" i="2"/>
  <c r="K198" i="2"/>
  <c r="M245" i="2" l="1"/>
  <c r="N81" i="2"/>
  <c r="K227" i="2"/>
  <c r="I208" i="2" l="1"/>
  <c r="I227" i="2" l="1"/>
  <c r="J227" i="2"/>
  <c r="N227" i="2"/>
  <c r="H227" i="2"/>
  <c r="H264" i="2"/>
  <c r="Q251" i="2"/>
  <c r="N251" i="2"/>
  <c r="L251" i="2"/>
  <c r="K251" i="2"/>
  <c r="I251" i="2"/>
  <c r="G251" i="2"/>
  <c r="Q256" i="2"/>
  <c r="N256" i="2"/>
  <c r="L256" i="2"/>
  <c r="K256" i="2"/>
  <c r="I256" i="2"/>
  <c r="G256" i="2"/>
  <c r="G198" i="2"/>
  <c r="Q232" i="2"/>
  <c r="N232" i="2"/>
  <c r="L232" i="2"/>
  <c r="K232" i="2"/>
  <c r="I232" i="2"/>
  <c r="G232" i="2"/>
  <c r="I262" i="2"/>
  <c r="J262" i="2"/>
  <c r="K262" i="2"/>
  <c r="L262" i="2"/>
  <c r="M262" i="2"/>
  <c r="N262" i="2"/>
  <c r="Q262" i="2"/>
  <c r="I263" i="2"/>
  <c r="J263" i="2"/>
  <c r="K263" i="2"/>
  <c r="L263" i="2"/>
  <c r="M263" i="2"/>
  <c r="N263" i="2"/>
  <c r="Q263" i="2"/>
  <c r="I264" i="2"/>
  <c r="J264" i="2"/>
  <c r="L264" i="2"/>
  <c r="M264" i="2"/>
  <c r="N264" i="2"/>
  <c r="Q264" i="2"/>
  <c r="I265" i="2"/>
  <c r="J265" i="2"/>
  <c r="L265" i="2"/>
  <c r="H263" i="2"/>
  <c r="H262" i="2"/>
  <c r="I243" i="2"/>
  <c r="K243" i="2"/>
  <c r="M243" i="2"/>
  <c r="N243" i="2"/>
  <c r="Q243" i="2"/>
  <c r="I244" i="2"/>
  <c r="K244" i="2"/>
  <c r="M244" i="2"/>
  <c r="N244" i="2"/>
  <c r="Q244" i="2"/>
  <c r="I245" i="2"/>
  <c r="K245" i="2"/>
  <c r="Q245" i="2"/>
  <c r="I246" i="2"/>
  <c r="K246" i="2"/>
  <c r="M246" i="2"/>
  <c r="N246" i="2"/>
  <c r="Q246" i="2"/>
  <c r="H246" i="2"/>
  <c r="H245" i="2"/>
  <c r="H244" i="2"/>
  <c r="H243" i="2"/>
  <c r="I225" i="2"/>
  <c r="J225" i="2"/>
  <c r="K225" i="2"/>
  <c r="L225" i="2"/>
  <c r="M225" i="2"/>
  <c r="N225" i="2"/>
  <c r="Q225" i="2"/>
  <c r="H225" i="2"/>
  <c r="I224" i="2"/>
  <c r="J224" i="2"/>
  <c r="K224" i="2"/>
  <c r="L224" i="2"/>
  <c r="M224" i="2"/>
  <c r="N224" i="2"/>
  <c r="Q224" i="2"/>
  <c r="H224" i="2"/>
  <c r="J182" i="2"/>
  <c r="K182" i="2"/>
  <c r="N182" i="2"/>
  <c r="I133" i="2"/>
  <c r="G117" i="2"/>
  <c r="I182" i="2"/>
  <c r="H182" i="2"/>
  <c r="I179" i="2"/>
  <c r="J179" i="2"/>
  <c r="K179" i="2"/>
  <c r="L179" i="2"/>
  <c r="H179" i="2"/>
  <c r="I138" i="2"/>
  <c r="J138" i="2"/>
  <c r="K138" i="2"/>
  <c r="L138" i="2"/>
  <c r="H138" i="2"/>
  <c r="K261" i="2" l="1"/>
  <c r="N242" i="2"/>
  <c r="K178" i="2"/>
  <c r="N178" i="2"/>
  <c r="J261" i="2"/>
  <c r="Q242" i="2"/>
  <c r="H261" i="2"/>
  <c r="Q261" i="2"/>
  <c r="L261" i="2"/>
  <c r="N261" i="2"/>
  <c r="K223" i="2"/>
  <c r="M261" i="2"/>
  <c r="I261" i="2"/>
  <c r="H178" i="2"/>
  <c r="L223" i="2"/>
  <c r="Q223" i="2"/>
  <c r="N223" i="2"/>
  <c r="J223" i="2"/>
  <c r="H223" i="2"/>
  <c r="M223" i="2"/>
  <c r="I223" i="2"/>
  <c r="L178" i="2"/>
  <c r="J178" i="2"/>
  <c r="I178" i="2"/>
  <c r="Q112" i="2"/>
  <c r="N112" i="2"/>
  <c r="K112" i="2"/>
  <c r="I112" i="2"/>
  <c r="G112" i="2"/>
  <c r="I128" i="2"/>
  <c r="J128" i="2"/>
  <c r="K128" i="2"/>
  <c r="L128" i="2"/>
  <c r="M128" i="2"/>
  <c r="N128" i="2"/>
  <c r="Q128" i="2"/>
  <c r="H128" i="2"/>
  <c r="Q122" i="2"/>
  <c r="N122" i="2"/>
  <c r="L122" i="2"/>
  <c r="M122" i="2"/>
  <c r="J122" i="2"/>
  <c r="I122" i="2"/>
  <c r="Q117" i="2"/>
  <c r="N117" i="2"/>
  <c r="L117" i="2"/>
  <c r="M117" i="2"/>
  <c r="J117" i="2"/>
  <c r="K117" i="2"/>
  <c r="I117" i="2"/>
  <c r="N269" i="2" l="1"/>
  <c r="Q178" i="2"/>
  <c r="I83" i="2"/>
  <c r="I271" i="2" s="1"/>
  <c r="J83" i="2"/>
  <c r="J271" i="2" s="1"/>
  <c r="K83" i="2"/>
  <c r="K271" i="2" s="1"/>
  <c r="L83" i="2"/>
  <c r="L271" i="2" s="1"/>
  <c r="M83" i="2"/>
  <c r="M271" i="2" s="1"/>
  <c r="N83" i="2"/>
  <c r="N271" i="2" s="1"/>
  <c r="Q271" i="2"/>
  <c r="H83" i="2"/>
  <c r="J82" i="2"/>
  <c r="K82" i="2"/>
  <c r="L82" i="2"/>
  <c r="M82" i="2"/>
  <c r="M270" i="2" s="1"/>
  <c r="N82" i="2"/>
  <c r="N270" i="2" s="1"/>
  <c r="Q82" i="2"/>
  <c r="Q270" i="2" s="1"/>
  <c r="I81" i="2"/>
  <c r="I269" i="2" s="1"/>
  <c r="J81" i="2"/>
  <c r="J269" i="2" s="1"/>
  <c r="K81" i="2"/>
  <c r="L81" i="2"/>
  <c r="L269" i="2" s="1"/>
  <c r="M81" i="2"/>
  <c r="M269" i="2" s="1"/>
  <c r="Q81" i="2"/>
  <c r="H81" i="2"/>
  <c r="I80" i="2"/>
  <c r="I268" i="2" s="1"/>
  <c r="J80" i="2"/>
  <c r="J268" i="2" s="1"/>
  <c r="K80" i="2"/>
  <c r="L80" i="2"/>
  <c r="L268" i="2" s="1"/>
  <c r="M80" i="2"/>
  <c r="M268" i="2" s="1"/>
  <c r="N80" i="2"/>
  <c r="Q80" i="2"/>
  <c r="Q268" i="2" s="1"/>
  <c r="H80" i="2"/>
  <c r="K74" i="2"/>
  <c r="L74" i="2"/>
  <c r="M74" i="2"/>
  <c r="N74" i="2"/>
  <c r="Q74" i="2"/>
  <c r="H79" i="2" l="1"/>
  <c r="N268" i="2"/>
  <c r="Q269" i="2"/>
  <c r="Q267" i="2" s="1"/>
  <c r="Q79" i="2"/>
  <c r="H271" i="2"/>
  <c r="K269" i="2"/>
  <c r="K270" i="2"/>
  <c r="N79" i="2"/>
  <c r="J79" i="2"/>
  <c r="H268" i="2"/>
  <c r="H269" i="2"/>
  <c r="M79" i="2"/>
  <c r="I79" i="2"/>
  <c r="L79" i="2"/>
  <c r="H270" i="2"/>
  <c r="K79" i="2"/>
  <c r="I270" i="2"/>
  <c r="K266" i="2"/>
  <c r="I64" i="2"/>
  <c r="L266" i="2"/>
  <c r="N266" i="2"/>
  <c r="Q266" i="2"/>
  <c r="L267" i="2" l="1"/>
  <c r="K267" i="2"/>
  <c r="N267" i="2"/>
  <c r="G267" i="2"/>
  <c r="I267" i="2"/>
  <c r="I266" i="2"/>
  <c r="G266" i="2" l="1"/>
  <c r="H242" i="2" l="1"/>
  <c r="M242" i="2"/>
  <c r="K242" i="2" l="1"/>
  <c r="J270" i="2"/>
  <c r="I242" i="2"/>
</calcChain>
</file>

<file path=xl/sharedStrings.xml><?xml version="1.0" encoding="utf-8"?>
<sst xmlns="http://schemas.openxmlformats.org/spreadsheetml/2006/main" count="787" uniqueCount="127">
  <si>
    <t>Единица измерения</t>
  </si>
  <si>
    <t xml:space="preserve"> 2018 год</t>
  </si>
  <si>
    <t>2019 год</t>
  </si>
  <si>
    <t>2020 год</t>
  </si>
  <si>
    <t>2024 год</t>
  </si>
  <si>
    <t>%</t>
  </si>
  <si>
    <t>Доля обучающихся, занимающихся в первую смену, от общей численности обучающихся в общеобразовательных организациях</t>
  </si>
  <si>
    <t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</si>
  <si>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Не менее 5%</t>
  </si>
  <si>
    <t>Обеспечение деятельности дошкольных учреждений и создание условий для развития дошкольного образования</t>
  </si>
  <si>
    <t>руб.</t>
  </si>
  <si>
    <t>Х</t>
  </si>
  <si>
    <t>Всего по муниципальной программе</t>
  </si>
  <si>
    <t>Всего</t>
  </si>
  <si>
    <r>
      <t>Цель подпрограммы</t>
    </r>
    <r>
      <rPr>
        <sz val="14"/>
        <color theme="1"/>
        <rFont val="Times New Roman"/>
        <family val="1"/>
        <charset val="204"/>
      </rPr>
      <t>: Совершенствование механизмов развития муниципальной общеобразовательной системы для обеспечения доступности и качества предоставляемых услуг</t>
    </r>
  </si>
  <si>
    <r>
      <t xml:space="preserve">Индикатор </t>
    </r>
    <r>
      <rPr>
        <sz val="12"/>
        <color theme="1"/>
        <rFont val="Times New Roman"/>
        <family val="1"/>
        <charset val="204"/>
      </rPr>
      <t>Доля  выпускников  общеобразовательных  учреждений, не получивших аттестат о среднем (полном) образовании, в общей численности  выпускников муниципальных образовательных учреждений.</t>
    </r>
  </si>
  <si>
    <t>2021 год</t>
  </si>
  <si>
    <t>2022 год</t>
  </si>
  <si>
    <t>2023 год</t>
  </si>
  <si>
    <t>Отдел образования администрации Добринского муниципального района</t>
  </si>
  <si>
    <t>Ответственный исполнитель,                  соисполнитель</t>
  </si>
  <si>
    <t>Итого по Подпрограмме 1</t>
  </si>
  <si>
    <t>Итого по Подпрограмме 2:</t>
  </si>
  <si>
    <t>Итого по Подпрограмме 3:</t>
  </si>
  <si>
    <t>Итого по Подпрограмме 4:</t>
  </si>
  <si>
    <t>Итого по Подпрограмме 5:</t>
  </si>
  <si>
    <t>Значения индикаторов, показателей и объемов финансирования</t>
  </si>
  <si>
    <r>
      <t>Основное мероприятие 2 задачи  подпрограммы 1: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</si>
  <si>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t>Основное мероприятие 4 задачи подпрограммы 3:</t>
    </r>
    <r>
      <rPr>
        <sz val="12"/>
        <color theme="1"/>
        <rFont val="Times New Roman"/>
        <family val="1"/>
        <charset val="204"/>
      </rPr>
      <t xml:space="preserve"> Организация оздоровительной компании детей в лагерях с дневным пребыванием</t>
    </r>
  </si>
  <si>
    <r>
      <t xml:space="preserve">Основное мероприятие 2 задачи подпрограммы 5: </t>
    </r>
    <r>
      <rPr>
        <sz val="12"/>
        <color theme="1"/>
        <rFont val="Times New Roman"/>
        <family val="1"/>
        <charset val="204"/>
      </rPr>
      <t>Повышение эффективности управленческих решений</t>
    </r>
  </si>
  <si>
    <r>
      <rPr>
        <b/>
        <sz val="12"/>
        <color theme="1"/>
        <rFont val="Times New Roman"/>
        <family val="1"/>
        <charset val="204"/>
      </rPr>
      <t>Основное мероприятие 3 задачи  подпрограммы 1:</t>
    </r>
    <r>
      <rPr>
        <sz val="12"/>
        <color theme="1"/>
        <rFont val="Times New Roman"/>
        <family val="1"/>
        <charset val="204"/>
      </rPr>
      <t xml:space="preserve"> Выполнение требований антитеррористической защищенности учреждений дошкольного образования детей</t>
    </r>
  </si>
  <si>
    <r>
      <t>Основное мероприятие 2 задачи1 подпрограммы 3</t>
    </r>
    <r>
      <rPr>
        <sz val="12"/>
        <color theme="1"/>
        <rFont val="Times New Roman"/>
        <family val="1"/>
        <charset val="204"/>
      </rPr>
      <t xml:space="preserve">: </t>
    </r>
    <r>
      <rPr>
        <sz val="11"/>
        <color theme="1"/>
        <rFont val="Times New Roman"/>
        <family val="1"/>
        <charset val="204"/>
      </rPr>
      <t>Обеспечение персонифицированного финансирования дополнительного образования детей</t>
    </r>
  </si>
  <si>
    <r>
      <t xml:space="preserve">Основное мероприятие 5 задачи подпрограммы 3: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учреждений дополнительного образования детей</t>
    </r>
  </si>
  <si>
    <r>
      <t xml:space="preserve">Основное мероприятие 6 задачи  подпрограммы 2:  </t>
    </r>
    <r>
      <rPr>
        <sz val="12"/>
        <color theme="1"/>
        <rFont val="Times New Roman"/>
        <family val="1"/>
        <charset val="204"/>
      </rPr>
      <t>Организация бесплатного горячего питания обучающихся, получающих начальное общее образование в муниципальных образовательных организациях</t>
    </r>
  </si>
  <si>
    <t>Источники ресурсного обеспечения</t>
  </si>
  <si>
    <t>федеральный бюджет</t>
  </si>
  <si>
    <t>областной бюджет</t>
  </si>
  <si>
    <t>бюджет района</t>
  </si>
  <si>
    <t>средства внебюджетных источников</t>
  </si>
  <si>
    <r>
      <rPr>
        <b/>
        <sz val="12"/>
        <color theme="1"/>
        <rFont val="Times New Roman"/>
        <family val="1"/>
        <charset val="204"/>
      </rPr>
      <t xml:space="preserve">Основное мероприятие 5 задачи  подпрограммы 2: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образовательных организаций</t>
    </r>
  </si>
  <si>
    <t>Обеспеченность детей дошкольного возраста местами в дошкольных образовательных организациях (количество мест на 1000 детей в возрасте от 1 до 7 лет) от общей численности детей в возрасте от 1 до 7 лет, проживающих в районе, чел.</t>
  </si>
  <si>
    <t>чел.</t>
  </si>
  <si>
    <t>Доля классных руководителей общеобразовательных организаций, получающих ежемесячное денежное вознаграждение за классное руководство, в общей численности классных руководителей</t>
  </si>
  <si>
    <t>Доля детей в возрасте от 5 до 18 лет, получающих услуги по дополнительному образованиюв организациях различной организационно-правовой формы, в общей численности детей данной возрастной группы</t>
  </si>
  <si>
    <t>Наименование целей, индикаторов, задач, показателей, подпрограмм, основных мероприятий,меропариятий приоритетных (региональных) проектов,мероприятий, финансирование которых осуществляется с привлечением субсидий, иных межбюджетных трансфертов из федерального и областного бюджетов</t>
  </si>
  <si>
    <r>
      <t>Задача  Подпрограммы 2 Обеспечение развития системы общего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Times New Roman"/>
        <family val="1"/>
        <charset val="204"/>
      </rPr>
      <t>образования</t>
    </r>
  </si>
  <si>
    <t xml:space="preserve">Доля общеобразовательных организаций, оснащенных инженерно-техническими средствами по обеспечению ан-титеррористической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</si>
  <si>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>не менее 51,6%</t>
  </si>
  <si>
    <t>Региональный проект "Успех каждого ребенка"</t>
  </si>
  <si>
    <r>
      <rPr>
        <b/>
        <sz val="12"/>
        <color theme="1"/>
        <rFont val="Times New Roman"/>
        <family val="1"/>
        <charset val="204"/>
      </rPr>
      <t>Основное мероприятие 4 задачи  подпрограммы 1:</t>
    </r>
    <r>
      <rPr>
        <sz val="12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</si>
  <si>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t>Доля муниципальных общеобразовательных учреждений, соответствующих современным  требованиям обучения, в общем количестве муниципальных общеобразовательных учреждений</t>
  </si>
  <si>
    <t>Доля обучающихся, подвозимых в общеобра-зовательные организации школьным авто-транспортом, соответствующим ГОСТу, от общего количества обучающихся, подвозимых в общеобразовательные организации</t>
  </si>
  <si>
    <r>
      <rPr>
        <b/>
        <sz val="12"/>
        <rFont val="Times New Roman"/>
        <family val="1"/>
        <charset val="204"/>
      </rPr>
      <t xml:space="preserve">Индикатор </t>
    </r>
    <r>
      <rPr>
        <sz val="12"/>
        <rFont val="Times New Roman"/>
        <family val="1"/>
        <charset val="204"/>
      </rPr>
      <t xml:space="preserve">
Доля детей, охваченных образовательными услугами (отношение численности воспитанников организаций дошкольного образования и обучающихся образовательных учреждений к численности детей в возрасте от 1 до 18 лет) 
</t>
    </r>
  </si>
  <si>
    <t>Охват детей дошкольным образованием (от 1 до 6 лет) от общей численности детей в возрасте от 1 до 6 лет, проживающих в  районе</t>
  </si>
  <si>
    <t>Доступность дошкольного образования для детей в возрасте от 1 года до 7 лет</t>
  </si>
  <si>
    <t>Основное мероприятие 1  задачи  подпрограммы 1:</t>
  </si>
  <si>
    <t>Показатель 1 задачи 2 муниципальной программы</t>
  </si>
  <si>
    <t>Показатель 2 задачи 2 муниципальной программы</t>
  </si>
  <si>
    <t>Показатель 3 задачи 2 муниципальной программы</t>
  </si>
  <si>
    <t>Показатель 4 задачи 2 муниципальной программы</t>
  </si>
  <si>
    <t>Показатель 5 задачи 2 муниципальной программы</t>
  </si>
  <si>
    <t>Показатель 1 задачи 3 муниципальной программы</t>
  </si>
  <si>
    <t>Показатель 2 задачи 3 муниципальной программы</t>
  </si>
  <si>
    <t>Показатель 3 задачи 3 муниципальной программы</t>
  </si>
  <si>
    <t>Показатель 4 задачи 3  муниципальной программы</t>
  </si>
  <si>
    <t>Показатель 1 задачи 4  муниципальной программы</t>
  </si>
  <si>
    <t>Удовлетворенность детей своей деятельностью и увеличение числа таких детей</t>
  </si>
  <si>
    <r>
      <t>Основное мероприятие 1 задачи  подпрограммы 4:</t>
    </r>
    <r>
      <rPr>
        <sz val="12"/>
        <color theme="1"/>
        <rFont val="Times New Roman"/>
        <family val="1"/>
        <charset val="204"/>
      </rPr>
      <t xml:space="preserve">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 </t>
    </r>
  </si>
  <si>
    <r>
      <t xml:space="preserve">Основное мероприятие 2 задачи  подпрограммы 4: </t>
    </r>
    <r>
      <rPr>
        <sz val="12"/>
        <color theme="1"/>
        <rFont val="Times New Roman"/>
        <family val="1"/>
        <charset val="204"/>
      </rPr>
      <t xml:space="preserve">Предоставление мер социальной поддержки гражданам в период их обучения в организациях, осуществляющих образовательную деятельность по программам высшего профессионального образования по направлению подготовки "Образование и педагогика" </t>
    </r>
  </si>
  <si>
    <t>Показатель 1 задачи 1 муниципальной программы</t>
  </si>
  <si>
    <t>Показатель 2 задачи 1 муниципальной программы</t>
  </si>
  <si>
    <t>Показатель 3 задачи 1 муниципальной программы</t>
  </si>
  <si>
    <t>Показатель 1 задачи 5 муниципальной программы</t>
  </si>
  <si>
    <t>Доля информационно безопасных рабочих мест работников организации от общего количества рабочих мест</t>
  </si>
  <si>
    <t>Цель муниципальной программы: Повышение доступности и качества образования</t>
  </si>
  <si>
    <t>Задача 1 муниципальной программы: Создание условий для инновационного социально ориентированного развития дошкольного, общего и дополнительного образования</t>
  </si>
  <si>
    <t>Задача 3 муниципальной программы: Создание эффективной системы организации отдыха и оздоровления детей, способствующей их воспитанию и развитию</t>
  </si>
  <si>
    <t>Задача 4 муниципальной программы : Создание условий для самореализации одаренных и талантливых детей для проявления творческих и интеллектуальных способностей</t>
  </si>
  <si>
    <r>
      <t>Задача  подпрограммы 1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Формирование образовательной среды, обеспечивающей равный доступ населения к услугам дошкольного образования</t>
    </r>
    <r>
      <rPr>
        <sz val="14"/>
        <color theme="1"/>
        <rFont val="Times New Roman"/>
        <family val="1"/>
        <charset val="204"/>
      </rPr>
      <t xml:space="preserve"> </t>
    </r>
  </si>
  <si>
    <t>Задача Подпрограммы 3: Создание эффективной системы организации отдыха и оздоровления детей, способствующей их воспитанию и развитию</t>
  </si>
  <si>
    <r>
      <t>Задача  Подпрограммы 4:</t>
    </r>
    <r>
      <rPr>
        <sz val="10"/>
        <color theme="1"/>
        <rFont val="Courier New"/>
        <family val="3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Создание условий для самореализации одаренных и талантливых детей для проявления творческих и интеллектуальных способностей</t>
    </r>
  </si>
  <si>
    <t xml:space="preserve">Задача Подпрограммы 5: Обеспечение  выполнения мероприятий направленных  на повышение  эффективности управленческих решений деятельности финансово-экономической службы и  отдела  образования </t>
  </si>
  <si>
    <t xml:space="preserve">Подпрограмма 5 «Финансовое обеспечение и контроль» </t>
  </si>
  <si>
    <t>Доля детей школьного возраста до 18 лет (включительно), обеспеченных всеми видами отдыха и оздоровления, от общего количества детей школьного возраста до 18 лет (включительно), обучающихся в общеобразовательных учреждениях района</t>
  </si>
  <si>
    <t>Охват детей дошкольным образованием (от 1 до 6 лет) от общей численности детей в возрасте от 1 до 6 лет, проживающих в районе</t>
  </si>
  <si>
    <t>Доля муниципальных общеобразовательных организаций, соответствующих современным  требованиям обучения, в общем количестве  общеобразовательных организаций</t>
  </si>
  <si>
    <r>
      <t xml:space="preserve">Основное мероприятие 1 задачи  подпрограммы 2: </t>
    </r>
    <r>
      <rPr>
        <sz val="12"/>
        <color theme="1"/>
        <rFont val="Times New Roman"/>
        <family val="1"/>
        <charset val="204"/>
      </rPr>
      <t>Создание условий для получения основного общего образования</t>
    </r>
  </si>
  <si>
    <r>
      <t>Основное мероприятие 2 задачи  подпрограммы 2</t>
    </r>
    <r>
      <rPr>
        <sz val="12"/>
        <color theme="1"/>
        <rFont val="Times New Roman"/>
        <family val="1"/>
        <charset val="204"/>
      </rPr>
      <t>: Приобретение автотранспорта для подвоза детей в общеобразовательные учреждения на условиях   софинансирования расходов с областным бюджетом</t>
    </r>
  </si>
  <si>
    <r>
      <t>Основное мероприятие 3 задачи  подпрограммы 2: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</si>
  <si>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t xml:space="preserve">Основное мероприятие 4 задачи  подпрограммы 2: </t>
    </r>
    <r>
      <rPr>
        <sz val="12"/>
        <color theme="1"/>
        <rFont val="Times New Roman"/>
        <family val="1"/>
        <charset val="204"/>
      </rPr>
      <t xml:space="preserve"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</t>
    </r>
  </si>
  <si>
    <r>
      <rPr>
        <b/>
        <sz val="12"/>
        <color theme="1"/>
        <rFont val="Times New Roman"/>
        <family val="1"/>
        <charset val="204"/>
      </rPr>
      <t>Основное мероприятие 8 задачи подпрограммы 2:</t>
    </r>
    <r>
      <rPr>
        <sz val="12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</si>
  <si>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t>Подпрограмма 3 «Развитие системы дополнительного образования, организация отдыха и оздоровления детей в каникулярное время»</t>
  </si>
  <si>
    <t>Подпрограмма 1  «Развитие системы дошкольного образования»</t>
  </si>
  <si>
    <r>
      <t xml:space="preserve">                                         </t>
    </r>
    <r>
      <rPr>
        <b/>
        <sz val="14"/>
        <color theme="1"/>
        <rFont val="Times New Roman"/>
        <family val="1"/>
        <charset val="204"/>
      </rPr>
      <t xml:space="preserve">  Подпрограмма 2 «Развитие системы общего образования»</t>
    </r>
  </si>
  <si>
    <r>
      <t>Основное мероприятие 3 задачи  подпрограммы 3</t>
    </r>
    <r>
      <rPr>
        <sz val="12"/>
        <color theme="1"/>
        <rFont val="Times New Roman"/>
        <family val="1"/>
        <charset val="204"/>
      </rPr>
      <t>: Повышение квалификации педагогических  работников на условиях софинансирования расходов с областным бюджетом</t>
    </r>
  </si>
  <si>
    <r>
      <t xml:space="preserve">Основное мероприятие 1 задачи  подпрограммы 5:    </t>
    </r>
    <r>
      <rPr>
        <sz val="12"/>
        <color theme="1"/>
        <rFont val="Times New Roman"/>
        <family val="1"/>
        <charset val="204"/>
      </rPr>
      <t>Обеспечение деятельности финансово-экономической службы</t>
    </r>
  </si>
  <si>
    <r>
      <t xml:space="preserve">Основное мероприятие 6 задачи подпрограммы 3: </t>
    </r>
    <r>
      <rPr>
        <sz val="12"/>
        <color theme="1"/>
        <rFont val="Times New Roman"/>
        <family val="1"/>
        <charset val="204"/>
      </rPr>
      <t>Реализация мероприятий, направленных на выполнение требований пожарной безопасности учреждений дополнительного образования детей</t>
    </r>
  </si>
  <si>
    <t>2025 год</t>
  </si>
  <si>
    <r>
      <t xml:space="preserve">Основное мероприятие 1 задачи  подпрограммы 3: </t>
    </r>
    <r>
      <rPr>
        <sz val="12"/>
        <color theme="1"/>
        <rFont val="Times New Roman"/>
        <family val="1"/>
        <charset val="204"/>
      </rPr>
      <t>Повышение эффективности  обеспечения общедоступного и бесплатного дополнительного образования</t>
    </r>
  </si>
  <si>
    <t xml:space="preserve"> 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</si>
  <si>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формы, в общей численности детей данной возрастной группы</t>
  </si>
  <si>
    <t>Показатель 6 задачи 2 муниципальной программы</t>
  </si>
  <si>
    <t>Количество ставок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</si>
  <si>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Показатель 7 задачи 2 муниципальной программы</t>
  </si>
  <si>
    <t xml:space="preserve">Количество муниципальных общеобразовательных организаций, охваченных мероприятиями по обеспечению деятельности советников директора по воспитанию и взаимодействию с детскими общественными объединениями </t>
  </si>
  <si>
    <t>Региональный проект "Патриотическое воспитание граждан Российской Федерации"</t>
  </si>
  <si>
    <r>
      <rPr>
        <sz val="12"/>
        <color theme="1"/>
        <rFont val="Times New Roman"/>
        <family val="1"/>
        <charset val="204"/>
      </rPr>
  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b/>
        <sz val="12"/>
        <color theme="1"/>
        <rFont val="Times New Roman"/>
        <family val="1"/>
        <charset val="204"/>
      </rPr>
      <t xml:space="preserve">
</t>
    </r>
  </si>
  <si>
    <t>ед.</t>
  </si>
  <si>
    <r>
      <rPr>
        <b/>
        <sz val="12"/>
        <color theme="1"/>
        <rFont val="Times New Roman"/>
        <family val="1"/>
        <charset val="204"/>
      </rPr>
      <t>Основное мероприятие 9 задачи подпрограммы 2:</t>
    </r>
    <r>
      <rPr>
        <sz val="12"/>
        <color theme="1"/>
        <rFont val="Times New Roman"/>
        <family val="1"/>
        <charset val="204"/>
      </rPr>
      <t xml:space="preserve"> Обновление материально-технической базы для организации занятий физической культурой и спортом в образовательных организациях</t>
    </r>
  </si>
  <si>
    <t>Показатель 8 задачи 2 муниципальной программы</t>
  </si>
  <si>
    <t>Количество общеобразовательных организаций, в которых обновлена материально-техническая база для занятий детей физической культурой и спортом</t>
  </si>
  <si>
    <r>
      <t xml:space="preserve">Основное мероприятие 7 задачи подпрограммы 2: </t>
    </r>
    <r>
      <rPr>
        <sz val="12"/>
        <color theme="1"/>
        <rFont val="Times New Roman"/>
        <family val="1"/>
        <charset val="204"/>
      </rPr>
  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</si>
  <si>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</si>
  <si>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r>
      <t>Основное мероприятие 10 задачи подпрограммы 2:</t>
    </r>
    <r>
      <rPr>
        <sz val="12"/>
        <color theme="1"/>
        <rFont val="Times New Roman"/>
        <family val="1"/>
        <charset val="204"/>
      </rPr>
      <t xml:space="preserve"> Дополнительное профессиональное образование педагогических работников муниципальных образовательных организаций</t>
    </r>
  </si>
  <si>
    <t>2026 год</t>
  </si>
  <si>
    <t>Приложение 1 к муниципальной программе "Развитие образования Добринского муниципального района на 2019-2026 годы"</t>
  </si>
  <si>
    <t>Сведения о целях, задачах, индикаторах, показателях, ресурсном обеспечении в разрезе источников финансирования муниципальной программы "Развитие образования Добринского муниципального района на 2019-2026 годы"</t>
  </si>
  <si>
    <t>Доля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</t>
  </si>
  <si>
    <t xml:space="preserve">Доля общеобразовательных организаций, оснащенных инженерно-техническими средствами по обеспечению антитеррористической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</si>
  <si>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 xml:space="preserve">Задача 5 муниципальной программы : Обеспечение деятельности финансово-экономической службы, повышение эффективности управленческих решений </t>
  </si>
  <si>
    <t xml:space="preserve">Задача 2 муниципальной программы:  Обеспечение односменного режима обучения в 1 - 11 классах в общеобразовательных организациях Добринского муниципального района </t>
  </si>
  <si>
    <t>Подпрограмма 4 «Поддержка одаренных детей и их наставников»</t>
  </si>
  <si>
    <t>Не менее 20%</t>
  </si>
  <si>
    <r>
      <t>Основное мероприятие 11 задачи подпрограммы 2:</t>
    </r>
    <r>
      <rPr>
        <sz val="12"/>
        <color theme="1"/>
        <rFont val="Times New Roman"/>
        <family val="1"/>
        <charset val="204"/>
      </rPr>
      <t xml:space="preserve"> Реализация мероприятий по модернизации школьных систем образования</t>
    </r>
  </si>
  <si>
    <t>Показатель 9 задачи 2 муниципальной программы</t>
  </si>
  <si>
    <t>Обеспечение выплаты денежного вознаграждения за классное руководство, предоставляемые педагогическим работникам образовательных организаций, ежемесячно</t>
  </si>
  <si>
    <r>
      <t>Основное мероприятие 12 задачи подпрограммы 2:</t>
    </r>
    <r>
      <rPr>
        <sz val="12"/>
        <color theme="1"/>
        <rFont val="Times New Roman"/>
        <family val="1"/>
        <charset val="204"/>
      </rPr>
  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</si>
</sst>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3" fontId="0" fillId="0" borderId="0" xfId="0" applyNumberFormat="1"/>
    <xf numFmtId="4" fontId="0" fillId="0" borderId="0" xfId="0" applyNumberFormat="1"/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14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/>
    <xf numFmtId="3" fontId="0" fillId="2" borderId="0" xfId="0" applyNumberFormat="1" applyFill="1"/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4" fontId="3" fillId="0" borderId="9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3" fillId="0" borderId="4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3" fontId="3" fillId="0" borderId="4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ill="1"/>
    <xf numFmtId="2" fontId="0" fillId="0" borderId="0" xfId="0" applyNumberFormat="1"/>
    <xf numFmtId="0" fontId="0" fillId="0" borderId="0" xfId="0" applyFill="1"/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17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17" fillId="0" borderId="0" xfId="0" applyNumberFormat="1" applyFont="1"/>
    <xf numFmtId="4" fontId="1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justify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8"/>
  <sheetViews>
    <sheetView tabSelected="1" topLeftCell="A157" zoomScale="75" zoomScaleNormal="75" workbookViewId="0">
      <selection activeCell="S184" sqref="S184"/>
    </sheetView>
  </sheetViews>
  <sheetFormatPr defaultRowHeight="15" x14ac:dyDescent="0.25"/>
  <cols>
    <col min="1" max="1" width="54.85546875" customWidth="1"/>
    <col min="2" max="3" width="19.7109375" customWidth="1"/>
    <col min="4" max="4" width="11.28515625" customWidth="1"/>
    <col min="5" max="5" width="9.140625" hidden="1" customWidth="1"/>
    <col min="6" max="6" width="11.85546875" customWidth="1"/>
    <col min="7" max="7" width="9.140625" hidden="1" customWidth="1"/>
    <col min="8" max="8" width="13.85546875" bestFit="1" customWidth="1"/>
    <col min="9" max="9" width="13.140625" style="57" customWidth="1"/>
    <col min="10" max="10" width="9.140625" hidden="1" customWidth="1"/>
    <col min="11" max="11" width="15.28515625" style="57" customWidth="1"/>
    <col min="12" max="12" width="13.85546875" hidden="1" customWidth="1"/>
    <col min="13" max="13" width="13.5703125" customWidth="1"/>
    <col min="14" max="16" width="14.7109375" customWidth="1"/>
    <col min="17" max="17" width="13.85546875" customWidth="1"/>
    <col min="18" max="18" width="18.42578125" customWidth="1"/>
    <col min="19" max="19" width="10.7109375" bestFit="1" customWidth="1"/>
    <col min="20" max="20" width="16.5703125" customWidth="1"/>
    <col min="21" max="21" width="13.5703125" bestFit="1" customWidth="1"/>
    <col min="23" max="23" width="19" customWidth="1"/>
  </cols>
  <sheetData>
    <row r="1" spans="1:17" ht="45" customHeight="1" x14ac:dyDescent="0.25">
      <c r="H1" s="303" t="s">
        <v>115</v>
      </c>
      <c r="I1" s="303"/>
      <c r="J1" s="303"/>
      <c r="K1" s="303"/>
      <c r="L1" s="303"/>
      <c r="M1" s="303"/>
      <c r="N1" s="303"/>
      <c r="O1" s="303"/>
      <c r="P1" s="303"/>
      <c r="Q1" s="303"/>
    </row>
    <row r="2" spans="1:17" ht="47.25" customHeight="1" x14ac:dyDescent="0.3">
      <c r="A2" s="304" t="s">
        <v>116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</row>
    <row r="3" spans="1:17" ht="49.5" customHeight="1" x14ac:dyDescent="0.25">
      <c r="A3" s="267" t="s">
        <v>44</v>
      </c>
      <c r="B3" s="267" t="s">
        <v>20</v>
      </c>
      <c r="C3" s="267" t="s">
        <v>34</v>
      </c>
      <c r="D3" s="250" t="s">
        <v>0</v>
      </c>
      <c r="E3" s="267" t="s">
        <v>26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spans="1:17" ht="15.75" customHeight="1" x14ac:dyDescent="0.25">
      <c r="A4" s="267"/>
      <c r="B4" s="267"/>
      <c r="C4" s="267"/>
      <c r="D4" s="250"/>
      <c r="E4" s="267" t="s">
        <v>1</v>
      </c>
      <c r="F4" s="267"/>
      <c r="G4" s="267"/>
      <c r="H4" s="267" t="s">
        <v>2</v>
      </c>
      <c r="I4" s="267" t="s">
        <v>3</v>
      </c>
      <c r="J4" s="267"/>
      <c r="K4" s="267" t="s">
        <v>16</v>
      </c>
      <c r="L4" s="267"/>
      <c r="M4" s="267" t="s">
        <v>17</v>
      </c>
      <c r="N4" s="267" t="s">
        <v>18</v>
      </c>
      <c r="O4" s="267" t="s">
        <v>4</v>
      </c>
      <c r="P4" s="267" t="s">
        <v>97</v>
      </c>
      <c r="Q4" s="267" t="s">
        <v>114</v>
      </c>
    </row>
    <row r="5" spans="1:17" ht="58.5" customHeight="1" x14ac:dyDescent="0.25">
      <c r="A5" s="267"/>
      <c r="B5" s="267"/>
      <c r="C5" s="267"/>
      <c r="D5" s="250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</row>
    <row r="6" spans="1:17" hidden="1" x14ac:dyDescent="0.25">
      <c r="A6" s="179">
        <v>2</v>
      </c>
      <c r="B6" s="179">
        <v>3</v>
      </c>
      <c r="C6" s="179"/>
      <c r="D6" s="179">
        <v>4</v>
      </c>
      <c r="E6" s="250">
        <v>5</v>
      </c>
      <c r="F6" s="250"/>
      <c r="G6" s="250"/>
      <c r="H6" s="179">
        <v>6</v>
      </c>
      <c r="I6" s="250">
        <v>7</v>
      </c>
      <c r="J6" s="250"/>
      <c r="K6" s="250">
        <v>8</v>
      </c>
      <c r="L6" s="250"/>
      <c r="M6" s="179">
        <v>9</v>
      </c>
      <c r="N6" s="179">
        <v>10</v>
      </c>
      <c r="O6" s="179"/>
      <c r="P6" s="208"/>
      <c r="Q6" s="179">
        <v>11</v>
      </c>
    </row>
    <row r="7" spans="1:17" ht="29.25" customHeight="1" x14ac:dyDescent="0.25">
      <c r="A7" s="289" t="s">
        <v>74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</row>
    <row r="8" spans="1:17" ht="107.25" customHeight="1" x14ac:dyDescent="0.25">
      <c r="A8" s="7" t="s">
        <v>52</v>
      </c>
      <c r="B8" s="178" t="s">
        <v>19</v>
      </c>
      <c r="C8" s="178"/>
      <c r="D8" s="188" t="s">
        <v>5</v>
      </c>
      <c r="E8" s="4"/>
      <c r="F8" s="178">
        <v>58.3</v>
      </c>
      <c r="G8" s="178"/>
      <c r="H8" s="178">
        <v>58.3</v>
      </c>
      <c r="I8" s="181">
        <v>58.8</v>
      </c>
      <c r="J8" s="178"/>
      <c r="K8" s="181">
        <v>58.8</v>
      </c>
      <c r="L8" s="178"/>
      <c r="M8" s="178">
        <v>59</v>
      </c>
      <c r="N8" s="178">
        <v>59</v>
      </c>
      <c r="O8" s="178">
        <v>59</v>
      </c>
      <c r="P8" s="207">
        <v>59</v>
      </c>
      <c r="Q8" s="178">
        <v>59</v>
      </c>
    </row>
    <row r="9" spans="1:17" ht="27" customHeight="1" x14ac:dyDescent="0.25">
      <c r="A9" s="256" t="s">
        <v>75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 ht="32.25" customHeight="1" x14ac:dyDescent="0.25">
      <c r="A10" s="50" t="s">
        <v>69</v>
      </c>
      <c r="B10" s="250" t="s">
        <v>19</v>
      </c>
      <c r="C10" s="250"/>
      <c r="D10" s="251" t="s">
        <v>5</v>
      </c>
      <c r="E10" s="251"/>
      <c r="F10" s="248">
        <v>38.4</v>
      </c>
      <c r="G10" s="8"/>
      <c r="H10" s="248">
        <v>38.9</v>
      </c>
      <c r="I10" s="252">
        <v>38.9</v>
      </c>
      <c r="J10" s="248"/>
      <c r="K10" s="252">
        <v>38.9</v>
      </c>
      <c r="L10" s="248">
        <v>38.9</v>
      </c>
      <c r="M10" s="248"/>
      <c r="N10" s="248">
        <v>38.9</v>
      </c>
      <c r="O10" s="248">
        <v>38.9</v>
      </c>
      <c r="P10" s="248">
        <v>38.9</v>
      </c>
      <c r="Q10" s="248">
        <v>38.9</v>
      </c>
    </row>
    <row r="11" spans="1:17" ht="47.25" x14ac:dyDescent="0.25">
      <c r="A11" s="190" t="s">
        <v>53</v>
      </c>
      <c r="B11" s="250"/>
      <c r="C11" s="250"/>
      <c r="D11" s="251"/>
      <c r="E11" s="251"/>
      <c r="F11" s="248"/>
      <c r="G11" s="8"/>
      <c r="H11" s="248"/>
      <c r="I11" s="252"/>
      <c r="J11" s="248"/>
      <c r="K11" s="252"/>
      <c r="L11" s="248"/>
      <c r="M11" s="248"/>
      <c r="N11" s="248"/>
      <c r="O11" s="248"/>
      <c r="P11" s="248"/>
      <c r="Q11" s="248"/>
    </row>
    <row r="12" spans="1:17" ht="22.5" customHeight="1" x14ac:dyDescent="0.25">
      <c r="A12" s="191" t="s">
        <v>70</v>
      </c>
      <c r="B12" s="250" t="s">
        <v>19</v>
      </c>
      <c r="C12" s="274"/>
      <c r="D12" s="305" t="s">
        <v>41</v>
      </c>
      <c r="E12" s="42"/>
      <c r="F12" s="257">
        <v>473</v>
      </c>
      <c r="G12" s="43"/>
      <c r="H12" s="257">
        <v>507</v>
      </c>
      <c r="I12" s="291">
        <v>507</v>
      </c>
      <c r="J12" s="43"/>
      <c r="K12" s="291">
        <v>507</v>
      </c>
      <c r="L12" s="44"/>
      <c r="M12" s="257">
        <v>507</v>
      </c>
      <c r="N12" s="257">
        <v>507</v>
      </c>
      <c r="O12" s="257">
        <v>507</v>
      </c>
      <c r="P12" s="257">
        <v>507</v>
      </c>
      <c r="Q12" s="257">
        <v>507</v>
      </c>
    </row>
    <row r="13" spans="1:17" ht="96.75" customHeight="1" x14ac:dyDescent="0.25">
      <c r="A13" s="123" t="s">
        <v>40</v>
      </c>
      <c r="B13" s="250"/>
      <c r="C13" s="275"/>
      <c r="D13" s="306"/>
      <c r="E13" s="1"/>
      <c r="F13" s="258"/>
      <c r="G13" s="8"/>
      <c r="H13" s="258"/>
      <c r="I13" s="292"/>
      <c r="J13" s="8"/>
      <c r="K13" s="292"/>
      <c r="L13" s="8"/>
      <c r="M13" s="258"/>
      <c r="N13" s="258"/>
      <c r="O13" s="258"/>
      <c r="P13" s="258"/>
      <c r="Q13" s="258"/>
    </row>
    <row r="14" spans="1:17" ht="15" customHeight="1" x14ac:dyDescent="0.25">
      <c r="A14" s="50" t="s">
        <v>71</v>
      </c>
      <c r="B14" s="250" t="s">
        <v>19</v>
      </c>
      <c r="C14" s="250"/>
      <c r="D14" s="251" t="s">
        <v>5</v>
      </c>
      <c r="E14" s="262"/>
      <c r="F14" s="253">
        <v>100</v>
      </c>
      <c r="G14" s="253"/>
      <c r="H14" s="253">
        <v>100</v>
      </c>
      <c r="I14" s="288">
        <v>100</v>
      </c>
      <c r="J14" s="253"/>
      <c r="K14" s="288">
        <v>100</v>
      </c>
      <c r="L14" s="253"/>
      <c r="M14" s="253">
        <v>100</v>
      </c>
      <c r="N14" s="253">
        <v>100</v>
      </c>
      <c r="O14" s="253">
        <v>100</v>
      </c>
      <c r="P14" s="253">
        <v>100</v>
      </c>
      <c r="Q14" s="253">
        <v>100</v>
      </c>
    </row>
    <row r="15" spans="1:17" ht="52.5" customHeight="1" x14ac:dyDescent="0.25">
      <c r="A15" s="123" t="s">
        <v>54</v>
      </c>
      <c r="B15" s="250"/>
      <c r="C15" s="250"/>
      <c r="D15" s="251"/>
      <c r="E15" s="263"/>
      <c r="F15" s="253"/>
      <c r="G15" s="253"/>
      <c r="H15" s="253"/>
      <c r="I15" s="288"/>
      <c r="J15" s="253"/>
      <c r="K15" s="288"/>
      <c r="L15" s="253"/>
      <c r="M15" s="253"/>
      <c r="N15" s="253"/>
      <c r="O15" s="253"/>
      <c r="P15" s="253"/>
      <c r="Q15" s="253"/>
    </row>
    <row r="16" spans="1:17" ht="32.25" customHeight="1" x14ac:dyDescent="0.25">
      <c r="A16" s="343" t="s">
        <v>120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5"/>
    </row>
    <row r="17" spans="1:17" ht="15.75" x14ac:dyDescent="0.25">
      <c r="A17" s="50" t="s">
        <v>56</v>
      </c>
      <c r="B17" s="250" t="s">
        <v>19</v>
      </c>
      <c r="C17" s="274"/>
      <c r="D17" s="305" t="s">
        <v>5</v>
      </c>
      <c r="E17" s="133"/>
      <c r="F17" s="257">
        <v>93.18</v>
      </c>
      <c r="G17" s="40"/>
      <c r="H17" s="257">
        <v>93.18</v>
      </c>
      <c r="I17" s="291">
        <v>93.18</v>
      </c>
      <c r="J17" s="40"/>
      <c r="K17" s="291">
        <v>93.18</v>
      </c>
      <c r="L17" s="39"/>
      <c r="M17" s="307">
        <v>93.2</v>
      </c>
      <c r="N17" s="257">
        <v>93.2</v>
      </c>
      <c r="O17" s="257">
        <v>93.2</v>
      </c>
      <c r="P17" s="257">
        <v>93.2</v>
      </c>
      <c r="Q17" s="257">
        <v>93.2</v>
      </c>
    </row>
    <row r="18" spans="1:17" ht="72" customHeight="1" x14ac:dyDescent="0.25">
      <c r="A18" s="12" t="s">
        <v>50</v>
      </c>
      <c r="B18" s="250"/>
      <c r="C18" s="275"/>
      <c r="D18" s="306"/>
      <c r="E18" s="134"/>
      <c r="F18" s="258"/>
      <c r="G18" s="45">
        <v>94.18</v>
      </c>
      <c r="H18" s="258"/>
      <c r="I18" s="292"/>
      <c r="J18" s="45"/>
      <c r="K18" s="292"/>
      <c r="L18" s="46">
        <v>93.2</v>
      </c>
      <c r="M18" s="308"/>
      <c r="N18" s="258"/>
      <c r="O18" s="258"/>
      <c r="P18" s="258"/>
      <c r="Q18" s="258"/>
    </row>
    <row r="19" spans="1:17" ht="24.75" customHeight="1" x14ac:dyDescent="0.25">
      <c r="A19" s="50" t="s">
        <v>57</v>
      </c>
      <c r="B19" s="250" t="s">
        <v>19</v>
      </c>
      <c r="C19" s="267"/>
      <c r="D19" s="251" t="s">
        <v>5</v>
      </c>
      <c r="E19" s="251"/>
      <c r="F19" s="248">
        <v>100</v>
      </c>
      <c r="G19" s="8"/>
      <c r="H19" s="248">
        <v>100</v>
      </c>
      <c r="I19" s="252">
        <v>100</v>
      </c>
      <c r="J19" s="248"/>
      <c r="K19" s="252">
        <v>100</v>
      </c>
      <c r="L19" s="248">
        <v>100</v>
      </c>
      <c r="M19" s="248"/>
      <c r="N19" s="248">
        <v>100</v>
      </c>
      <c r="O19" s="248">
        <v>100</v>
      </c>
      <c r="P19" s="248">
        <v>100</v>
      </c>
      <c r="Q19" s="248">
        <v>100</v>
      </c>
    </row>
    <row r="20" spans="1:17" ht="89.25" customHeight="1" x14ac:dyDescent="0.25">
      <c r="A20" s="123" t="s">
        <v>51</v>
      </c>
      <c r="B20" s="250"/>
      <c r="C20" s="267"/>
      <c r="D20" s="251"/>
      <c r="E20" s="251"/>
      <c r="F20" s="248"/>
      <c r="G20" s="8"/>
      <c r="H20" s="248"/>
      <c r="I20" s="252"/>
      <c r="J20" s="248"/>
      <c r="K20" s="252"/>
      <c r="L20" s="248"/>
      <c r="M20" s="248"/>
      <c r="N20" s="248"/>
      <c r="O20" s="248"/>
      <c r="P20" s="248"/>
      <c r="Q20" s="248"/>
    </row>
    <row r="21" spans="1:17" ht="32.25" customHeight="1" x14ac:dyDescent="0.25">
      <c r="A21" s="50" t="s">
        <v>58</v>
      </c>
      <c r="B21" s="250" t="s">
        <v>19</v>
      </c>
      <c r="C21" s="267"/>
      <c r="D21" s="251" t="s">
        <v>5</v>
      </c>
      <c r="E21" s="251"/>
      <c r="F21" s="248">
        <v>100</v>
      </c>
      <c r="G21" s="8"/>
      <c r="H21" s="248">
        <v>100</v>
      </c>
      <c r="I21" s="252">
        <v>100</v>
      </c>
      <c r="J21" s="248"/>
      <c r="K21" s="252">
        <v>100</v>
      </c>
      <c r="L21" s="248">
        <v>100</v>
      </c>
      <c r="M21" s="248"/>
      <c r="N21" s="248">
        <v>100</v>
      </c>
      <c r="O21" s="248">
        <v>100</v>
      </c>
      <c r="P21" s="248">
        <v>100</v>
      </c>
      <c r="Q21" s="248">
        <v>100</v>
      </c>
    </row>
    <row r="22" spans="1:17" ht="57.75" customHeight="1" x14ac:dyDescent="0.25">
      <c r="A22" s="123" t="s">
        <v>6</v>
      </c>
      <c r="B22" s="250"/>
      <c r="C22" s="267"/>
      <c r="D22" s="251"/>
      <c r="E22" s="251"/>
      <c r="F22" s="248"/>
      <c r="G22" s="8"/>
      <c r="H22" s="248"/>
      <c r="I22" s="252"/>
      <c r="J22" s="248"/>
      <c r="K22" s="252"/>
      <c r="L22" s="248"/>
      <c r="M22" s="248"/>
      <c r="N22" s="248"/>
      <c r="O22" s="248"/>
      <c r="P22" s="248"/>
      <c r="Q22" s="248"/>
    </row>
    <row r="23" spans="1:17" ht="24.75" customHeight="1" x14ac:dyDescent="0.25">
      <c r="A23" s="50" t="s">
        <v>59</v>
      </c>
      <c r="B23" s="250" t="s">
        <v>19</v>
      </c>
      <c r="C23" s="262"/>
      <c r="D23" s="296" t="s">
        <v>5</v>
      </c>
      <c r="E23" s="135"/>
      <c r="F23" s="257">
        <v>100</v>
      </c>
      <c r="G23" s="8"/>
      <c r="H23" s="257">
        <v>100</v>
      </c>
      <c r="I23" s="291">
        <v>100</v>
      </c>
      <c r="J23" s="41"/>
      <c r="K23" s="291">
        <v>100</v>
      </c>
      <c r="L23" s="41"/>
      <c r="M23" s="257">
        <v>100</v>
      </c>
      <c r="N23" s="257">
        <v>100</v>
      </c>
      <c r="O23" s="257">
        <v>100</v>
      </c>
      <c r="P23" s="257">
        <v>100</v>
      </c>
      <c r="Q23" s="257">
        <v>100</v>
      </c>
    </row>
    <row r="24" spans="1:17" ht="105" customHeight="1" x14ac:dyDescent="0.25">
      <c r="A24" s="222" t="s">
        <v>118</v>
      </c>
      <c r="B24" s="250"/>
      <c r="C24" s="263"/>
      <c r="D24" s="297"/>
      <c r="E24" s="135"/>
      <c r="F24" s="258"/>
      <c r="G24" s="8"/>
      <c r="H24" s="258"/>
      <c r="I24" s="292"/>
      <c r="J24" s="41"/>
      <c r="K24" s="292"/>
      <c r="L24" s="41"/>
      <c r="M24" s="258"/>
      <c r="N24" s="258"/>
      <c r="O24" s="258"/>
      <c r="P24" s="258"/>
      <c r="Q24" s="258"/>
    </row>
    <row r="25" spans="1:17" ht="24" customHeight="1" x14ac:dyDescent="0.25">
      <c r="A25" s="50" t="s">
        <v>60</v>
      </c>
      <c r="B25" s="250" t="s">
        <v>19</v>
      </c>
      <c r="C25" s="274"/>
      <c r="D25" s="251" t="s">
        <v>5</v>
      </c>
      <c r="E25" s="251"/>
      <c r="F25" s="248"/>
      <c r="G25" s="248"/>
      <c r="H25" s="248"/>
      <c r="I25" s="252">
        <v>100</v>
      </c>
      <c r="J25" s="248"/>
      <c r="K25" s="252">
        <v>100</v>
      </c>
      <c r="L25" s="248">
        <v>100</v>
      </c>
      <c r="M25" s="248"/>
      <c r="N25" s="248">
        <v>100</v>
      </c>
      <c r="O25" s="248"/>
      <c r="P25" s="248"/>
      <c r="Q25" s="248"/>
    </row>
    <row r="26" spans="1:17" ht="79.5" customHeight="1" x14ac:dyDescent="0.25">
      <c r="A26" s="123" t="s">
        <v>42</v>
      </c>
      <c r="B26" s="250"/>
      <c r="C26" s="275"/>
      <c r="D26" s="251"/>
      <c r="E26" s="251"/>
      <c r="F26" s="248"/>
      <c r="G26" s="248"/>
      <c r="H26" s="248"/>
      <c r="I26" s="252"/>
      <c r="J26" s="248"/>
      <c r="K26" s="252"/>
      <c r="L26" s="248"/>
      <c r="M26" s="248"/>
      <c r="N26" s="248"/>
      <c r="O26" s="248"/>
      <c r="P26" s="248"/>
      <c r="Q26" s="248"/>
    </row>
    <row r="27" spans="1:17" ht="23.25" customHeight="1" x14ac:dyDescent="0.25">
      <c r="A27" s="50" t="s">
        <v>101</v>
      </c>
      <c r="B27" s="250" t="s">
        <v>19</v>
      </c>
      <c r="C27" s="274"/>
      <c r="D27" s="296" t="s">
        <v>107</v>
      </c>
      <c r="E27" s="182"/>
      <c r="F27" s="257"/>
      <c r="G27" s="178"/>
      <c r="H27" s="257"/>
      <c r="I27" s="291"/>
      <c r="J27" s="178"/>
      <c r="K27" s="291"/>
      <c r="L27" s="178"/>
      <c r="M27" s="257">
        <v>2.5</v>
      </c>
      <c r="N27" s="257"/>
      <c r="O27" s="257"/>
      <c r="P27" s="257"/>
      <c r="Q27" s="257"/>
    </row>
    <row r="28" spans="1:17" ht="73.5" customHeight="1" x14ac:dyDescent="0.25">
      <c r="A28" s="123" t="s">
        <v>102</v>
      </c>
      <c r="B28" s="250"/>
      <c r="C28" s="275"/>
      <c r="D28" s="297"/>
      <c r="E28" s="182"/>
      <c r="F28" s="258"/>
      <c r="G28" s="178"/>
      <c r="H28" s="258"/>
      <c r="I28" s="292"/>
      <c r="J28" s="178"/>
      <c r="K28" s="292"/>
      <c r="L28" s="178"/>
      <c r="M28" s="258"/>
      <c r="N28" s="258"/>
      <c r="O28" s="258"/>
      <c r="P28" s="258"/>
      <c r="Q28" s="258"/>
    </row>
    <row r="29" spans="1:17" ht="21" customHeight="1" x14ac:dyDescent="0.25">
      <c r="A29" s="50" t="s">
        <v>103</v>
      </c>
      <c r="B29" s="250" t="s">
        <v>19</v>
      </c>
      <c r="C29" s="250"/>
      <c r="D29" s="251" t="s">
        <v>107</v>
      </c>
      <c r="E29" s="251"/>
      <c r="F29" s="248"/>
      <c r="G29" s="248"/>
      <c r="H29" s="248"/>
      <c r="I29" s="252"/>
      <c r="J29" s="248"/>
      <c r="K29" s="252"/>
      <c r="L29" s="248"/>
      <c r="M29" s="248"/>
      <c r="N29" s="248">
        <v>5</v>
      </c>
      <c r="O29" s="248">
        <v>5</v>
      </c>
      <c r="P29" s="248">
        <v>5</v>
      </c>
      <c r="Q29" s="248">
        <v>5</v>
      </c>
    </row>
    <row r="30" spans="1:17" ht="83.25" customHeight="1" x14ac:dyDescent="0.25">
      <c r="A30" s="123" t="s">
        <v>104</v>
      </c>
      <c r="B30" s="250"/>
      <c r="C30" s="250"/>
      <c r="D30" s="251"/>
      <c r="E30" s="251"/>
      <c r="F30" s="248"/>
      <c r="G30" s="248"/>
      <c r="H30" s="248"/>
      <c r="I30" s="252"/>
      <c r="J30" s="248"/>
      <c r="K30" s="252"/>
      <c r="L30" s="248"/>
      <c r="M30" s="248"/>
      <c r="N30" s="248"/>
      <c r="O30" s="248"/>
      <c r="P30" s="248"/>
      <c r="Q30" s="248"/>
    </row>
    <row r="31" spans="1:17" ht="23.25" customHeight="1" x14ac:dyDescent="0.25">
      <c r="A31" s="50" t="s">
        <v>109</v>
      </c>
      <c r="B31" s="250" t="s">
        <v>19</v>
      </c>
      <c r="C31" s="250"/>
      <c r="D31" s="251" t="s">
        <v>107</v>
      </c>
      <c r="E31" s="251"/>
      <c r="F31" s="248"/>
      <c r="G31" s="248"/>
      <c r="H31" s="248"/>
      <c r="I31" s="252"/>
      <c r="J31" s="248"/>
      <c r="K31" s="252"/>
      <c r="L31" s="248"/>
      <c r="M31" s="248"/>
      <c r="N31" s="248">
        <v>1</v>
      </c>
      <c r="O31" s="248">
        <v>1</v>
      </c>
      <c r="P31" s="248">
        <v>1</v>
      </c>
      <c r="Q31" s="248">
        <v>1</v>
      </c>
    </row>
    <row r="32" spans="1:17" ht="83.25" customHeight="1" x14ac:dyDescent="0.25">
      <c r="A32" s="123" t="s">
        <v>110</v>
      </c>
      <c r="B32" s="250"/>
      <c r="C32" s="250"/>
      <c r="D32" s="251"/>
      <c r="E32" s="251"/>
      <c r="F32" s="248"/>
      <c r="G32" s="248"/>
      <c r="H32" s="248"/>
      <c r="I32" s="252"/>
      <c r="J32" s="248"/>
      <c r="K32" s="252"/>
      <c r="L32" s="248"/>
      <c r="M32" s="248"/>
      <c r="N32" s="248"/>
      <c r="O32" s="248"/>
      <c r="P32" s="248"/>
      <c r="Q32" s="248"/>
    </row>
    <row r="33" spans="1:17" ht="23.25" customHeight="1" x14ac:dyDescent="0.25">
      <c r="A33" s="50" t="s">
        <v>124</v>
      </c>
      <c r="B33" s="250" t="s">
        <v>19</v>
      </c>
      <c r="C33" s="250"/>
      <c r="D33" s="251" t="s">
        <v>107</v>
      </c>
      <c r="E33" s="251"/>
      <c r="F33" s="248"/>
      <c r="G33" s="248"/>
      <c r="H33" s="248"/>
      <c r="I33" s="252"/>
      <c r="J33" s="248"/>
      <c r="K33" s="252"/>
      <c r="L33" s="248"/>
      <c r="M33" s="248"/>
      <c r="N33" s="248"/>
      <c r="O33" s="248">
        <v>180</v>
      </c>
      <c r="P33" s="248">
        <v>180</v>
      </c>
      <c r="Q33" s="248">
        <v>177</v>
      </c>
    </row>
    <row r="34" spans="1:17" ht="68.25" customHeight="1" x14ac:dyDescent="0.25">
      <c r="A34" s="123" t="s">
        <v>125</v>
      </c>
      <c r="B34" s="250"/>
      <c r="C34" s="250"/>
      <c r="D34" s="251"/>
      <c r="E34" s="251"/>
      <c r="F34" s="248"/>
      <c r="G34" s="248"/>
      <c r="H34" s="248"/>
      <c r="I34" s="252"/>
      <c r="J34" s="248"/>
      <c r="K34" s="252"/>
      <c r="L34" s="248"/>
      <c r="M34" s="248"/>
      <c r="N34" s="248"/>
      <c r="O34" s="248"/>
      <c r="P34" s="248"/>
      <c r="Q34" s="248"/>
    </row>
    <row r="35" spans="1:17" ht="27.75" customHeight="1" x14ac:dyDescent="0.25">
      <c r="A35" s="293" t="s">
        <v>76</v>
      </c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5"/>
    </row>
    <row r="36" spans="1:17" ht="21" customHeight="1" x14ac:dyDescent="0.25">
      <c r="A36" s="50" t="s">
        <v>61</v>
      </c>
      <c r="B36" s="250" t="s">
        <v>19</v>
      </c>
      <c r="C36" s="250"/>
      <c r="D36" s="251" t="s">
        <v>5</v>
      </c>
      <c r="E36" s="251"/>
      <c r="F36" s="250">
        <v>100</v>
      </c>
      <c r="G36" s="51"/>
      <c r="H36" s="250">
        <v>100</v>
      </c>
      <c r="I36" s="290">
        <v>100</v>
      </c>
      <c r="J36" s="250"/>
      <c r="K36" s="290">
        <v>100</v>
      </c>
      <c r="L36" s="250">
        <v>100</v>
      </c>
      <c r="M36" s="250"/>
      <c r="N36" s="250">
        <v>100</v>
      </c>
      <c r="O36" s="250">
        <v>100</v>
      </c>
      <c r="P36" s="250">
        <v>100</v>
      </c>
      <c r="Q36" s="250">
        <v>100</v>
      </c>
    </row>
    <row r="37" spans="1:17" ht="87.75" customHeight="1" x14ac:dyDescent="0.25">
      <c r="A37" s="123" t="s">
        <v>100</v>
      </c>
      <c r="B37" s="250"/>
      <c r="C37" s="250"/>
      <c r="D37" s="251"/>
      <c r="E37" s="251"/>
      <c r="F37" s="250"/>
      <c r="G37" s="51"/>
      <c r="H37" s="250"/>
      <c r="I37" s="290"/>
      <c r="J37" s="250"/>
      <c r="K37" s="290"/>
      <c r="L37" s="250"/>
      <c r="M37" s="250"/>
      <c r="N37" s="250"/>
      <c r="O37" s="250"/>
      <c r="P37" s="250"/>
      <c r="Q37" s="250"/>
    </row>
    <row r="38" spans="1:17" ht="27.75" customHeight="1" x14ac:dyDescent="0.25">
      <c r="A38" s="50" t="s">
        <v>62</v>
      </c>
      <c r="B38" s="250" t="s">
        <v>19</v>
      </c>
      <c r="C38" s="250"/>
      <c r="D38" s="251" t="s">
        <v>5</v>
      </c>
      <c r="E38" s="251"/>
      <c r="F38" s="248">
        <v>100</v>
      </c>
      <c r="G38" s="8"/>
      <c r="H38" s="248">
        <v>100</v>
      </c>
      <c r="I38" s="252">
        <v>100</v>
      </c>
      <c r="J38" s="248"/>
      <c r="K38" s="252">
        <v>100</v>
      </c>
      <c r="L38" s="248">
        <v>100</v>
      </c>
      <c r="M38" s="248"/>
      <c r="N38" s="248">
        <v>100</v>
      </c>
      <c r="O38" s="248">
        <v>100</v>
      </c>
      <c r="P38" s="248">
        <v>100</v>
      </c>
      <c r="Q38" s="248">
        <v>100</v>
      </c>
    </row>
    <row r="39" spans="1:17" ht="84" customHeight="1" x14ac:dyDescent="0.25">
      <c r="A39" s="123" t="s">
        <v>7</v>
      </c>
      <c r="B39" s="250"/>
      <c r="C39" s="250"/>
      <c r="D39" s="251"/>
      <c r="E39" s="251"/>
      <c r="F39" s="248"/>
      <c r="G39" s="8"/>
      <c r="H39" s="248"/>
      <c r="I39" s="252"/>
      <c r="J39" s="248"/>
      <c r="K39" s="252"/>
      <c r="L39" s="248"/>
      <c r="M39" s="248"/>
      <c r="N39" s="248"/>
      <c r="O39" s="248"/>
      <c r="P39" s="248"/>
      <c r="Q39" s="248"/>
    </row>
    <row r="40" spans="1:17" ht="29.25" customHeight="1" x14ac:dyDescent="0.25">
      <c r="A40" s="50" t="s">
        <v>63</v>
      </c>
      <c r="B40" s="250" t="s">
        <v>19</v>
      </c>
      <c r="C40" s="250"/>
      <c r="D40" s="251" t="s">
        <v>5</v>
      </c>
      <c r="E40" s="251"/>
      <c r="F40" s="248" t="s">
        <v>8</v>
      </c>
      <c r="G40" s="8"/>
      <c r="H40" s="248" t="s">
        <v>8</v>
      </c>
      <c r="I40" s="252" t="s">
        <v>8</v>
      </c>
      <c r="J40" s="248"/>
      <c r="K40" s="252" t="s">
        <v>8</v>
      </c>
      <c r="L40" s="248" t="s">
        <v>8</v>
      </c>
      <c r="M40" s="248"/>
      <c r="N40" s="279" t="s">
        <v>8</v>
      </c>
      <c r="O40" s="279" t="s">
        <v>122</v>
      </c>
      <c r="P40" s="279" t="s">
        <v>122</v>
      </c>
      <c r="Q40" s="279" t="s">
        <v>122</v>
      </c>
    </row>
    <row r="41" spans="1:17" ht="75" customHeight="1" x14ac:dyDescent="0.25">
      <c r="A41" s="123" t="s">
        <v>117</v>
      </c>
      <c r="B41" s="250"/>
      <c r="C41" s="250"/>
      <c r="D41" s="251"/>
      <c r="E41" s="251"/>
      <c r="F41" s="248"/>
      <c r="G41" s="8"/>
      <c r="H41" s="248"/>
      <c r="I41" s="252"/>
      <c r="J41" s="248"/>
      <c r="K41" s="252"/>
      <c r="L41" s="248"/>
      <c r="M41" s="248"/>
      <c r="N41" s="279"/>
      <c r="O41" s="279"/>
      <c r="P41" s="279"/>
      <c r="Q41" s="279"/>
    </row>
    <row r="42" spans="1:17" ht="27" customHeight="1" x14ac:dyDescent="0.25">
      <c r="A42" s="50" t="s">
        <v>64</v>
      </c>
      <c r="B42" s="250" t="s">
        <v>19</v>
      </c>
      <c r="C42" s="250"/>
      <c r="D42" s="251" t="s">
        <v>5</v>
      </c>
      <c r="E42" s="251"/>
      <c r="F42" s="250">
        <v>87.7</v>
      </c>
      <c r="G42" s="51"/>
      <c r="H42" s="250">
        <v>89</v>
      </c>
      <c r="I42" s="290">
        <v>89</v>
      </c>
      <c r="J42" s="250"/>
      <c r="K42" s="290">
        <v>89</v>
      </c>
      <c r="L42" s="250">
        <v>90</v>
      </c>
      <c r="M42" s="250"/>
      <c r="N42" s="250">
        <v>90</v>
      </c>
      <c r="O42" s="250">
        <v>90</v>
      </c>
      <c r="P42" s="250">
        <v>90</v>
      </c>
      <c r="Q42" s="250">
        <v>90</v>
      </c>
    </row>
    <row r="43" spans="1:17" ht="63.75" customHeight="1" x14ac:dyDescent="0.25">
      <c r="A43" s="123" t="s">
        <v>83</v>
      </c>
      <c r="B43" s="250"/>
      <c r="C43" s="250"/>
      <c r="D43" s="251"/>
      <c r="E43" s="251"/>
      <c r="F43" s="250"/>
      <c r="G43" s="51"/>
      <c r="H43" s="250"/>
      <c r="I43" s="290"/>
      <c r="J43" s="250"/>
      <c r="K43" s="290"/>
      <c r="L43" s="250"/>
      <c r="M43" s="250"/>
      <c r="N43" s="250"/>
      <c r="O43" s="250"/>
      <c r="P43" s="250"/>
      <c r="Q43" s="250"/>
    </row>
    <row r="44" spans="1:17" ht="30" customHeight="1" x14ac:dyDescent="0.25">
      <c r="A44" s="256" t="s">
        <v>77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</row>
    <row r="45" spans="1:17" ht="18" customHeight="1" x14ac:dyDescent="0.25">
      <c r="A45" s="50" t="s">
        <v>65</v>
      </c>
      <c r="B45" s="250" t="s">
        <v>19</v>
      </c>
      <c r="C45" s="250"/>
      <c r="D45" s="298" t="s">
        <v>5</v>
      </c>
      <c r="E45" s="298"/>
      <c r="F45" s="248"/>
      <c r="G45" s="8"/>
      <c r="H45" s="248"/>
      <c r="I45" s="252">
        <v>100</v>
      </c>
      <c r="J45" s="248"/>
      <c r="K45" s="252">
        <v>100</v>
      </c>
      <c r="L45" s="248">
        <v>100</v>
      </c>
      <c r="M45" s="248"/>
      <c r="N45" s="248">
        <v>100</v>
      </c>
      <c r="O45" s="248">
        <v>100</v>
      </c>
      <c r="P45" s="248">
        <v>100</v>
      </c>
      <c r="Q45" s="248">
        <v>100</v>
      </c>
    </row>
    <row r="46" spans="1:17" ht="47.25" customHeight="1" x14ac:dyDescent="0.25">
      <c r="A46" s="123" t="s">
        <v>66</v>
      </c>
      <c r="B46" s="250"/>
      <c r="C46" s="250"/>
      <c r="D46" s="298"/>
      <c r="E46" s="298"/>
      <c r="F46" s="248"/>
      <c r="G46" s="8"/>
      <c r="H46" s="248"/>
      <c r="I46" s="252"/>
      <c r="J46" s="248"/>
      <c r="K46" s="252"/>
      <c r="L46" s="248"/>
      <c r="M46" s="248"/>
      <c r="N46" s="248"/>
      <c r="O46" s="248"/>
      <c r="P46" s="248"/>
      <c r="Q46" s="248"/>
    </row>
    <row r="47" spans="1:17" ht="35.25" customHeight="1" x14ac:dyDescent="0.25">
      <c r="A47" s="256" t="s">
        <v>119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</row>
    <row r="48" spans="1:17" ht="15.75" customHeight="1" x14ac:dyDescent="0.25">
      <c r="A48" s="50" t="s">
        <v>72</v>
      </c>
      <c r="B48" s="250" t="s">
        <v>19</v>
      </c>
      <c r="C48" s="250"/>
      <c r="D48" s="251" t="s">
        <v>5</v>
      </c>
      <c r="E48" s="1"/>
      <c r="F48" s="250">
        <v>100</v>
      </c>
      <c r="G48" s="250">
        <v>100</v>
      </c>
      <c r="H48" s="250"/>
      <c r="I48" s="290">
        <v>100</v>
      </c>
      <c r="J48" s="250"/>
      <c r="K48" s="290">
        <v>100</v>
      </c>
      <c r="L48" s="250">
        <v>100</v>
      </c>
      <c r="M48" s="250"/>
      <c r="N48" s="250">
        <v>100</v>
      </c>
      <c r="O48" s="250">
        <v>100</v>
      </c>
      <c r="P48" s="250">
        <v>100</v>
      </c>
      <c r="Q48" s="250">
        <v>100</v>
      </c>
    </row>
    <row r="49" spans="1:21" ht="51.75" customHeight="1" x14ac:dyDescent="0.25">
      <c r="A49" s="123" t="s">
        <v>73</v>
      </c>
      <c r="B49" s="250"/>
      <c r="C49" s="250"/>
      <c r="D49" s="251"/>
      <c r="E49" s="1"/>
      <c r="F49" s="250"/>
      <c r="G49" s="250"/>
      <c r="H49" s="250"/>
      <c r="I49" s="290"/>
      <c r="J49" s="250"/>
      <c r="K49" s="290"/>
      <c r="L49" s="250"/>
      <c r="M49" s="250"/>
      <c r="N49" s="250"/>
      <c r="O49" s="250"/>
      <c r="P49" s="250"/>
      <c r="Q49" s="250"/>
    </row>
    <row r="50" spans="1:21" ht="22.5" customHeight="1" x14ac:dyDescent="0.25">
      <c r="A50" s="289" t="s">
        <v>92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</row>
    <row r="51" spans="1:21" ht="18.75" x14ac:dyDescent="0.25">
      <c r="A51" s="268" t="s">
        <v>78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</row>
    <row r="52" spans="1:21" ht="18.75" customHeight="1" x14ac:dyDescent="0.25">
      <c r="A52" s="82" t="s">
        <v>69</v>
      </c>
      <c r="B52" s="247" t="s">
        <v>19</v>
      </c>
      <c r="C52" s="247"/>
      <c r="D52" s="270" t="s">
        <v>5</v>
      </c>
      <c r="E52" s="270"/>
      <c r="F52" s="245">
        <v>38.4</v>
      </c>
      <c r="G52" s="83"/>
      <c r="H52" s="245">
        <v>38.9</v>
      </c>
      <c r="I52" s="287">
        <v>38.9</v>
      </c>
      <c r="J52" s="245"/>
      <c r="K52" s="287">
        <v>38.9</v>
      </c>
      <c r="L52" s="245">
        <v>38.9</v>
      </c>
      <c r="M52" s="245"/>
      <c r="N52" s="245">
        <v>38.9</v>
      </c>
      <c r="O52" s="245">
        <v>38.9</v>
      </c>
      <c r="P52" s="245">
        <v>38.9</v>
      </c>
      <c r="Q52" s="245">
        <v>38.9</v>
      </c>
    </row>
    <row r="53" spans="1:21" ht="47.25" x14ac:dyDescent="0.25">
      <c r="A53" s="192" t="s">
        <v>84</v>
      </c>
      <c r="B53" s="247"/>
      <c r="C53" s="247"/>
      <c r="D53" s="270"/>
      <c r="E53" s="270"/>
      <c r="F53" s="245"/>
      <c r="G53" s="83"/>
      <c r="H53" s="245"/>
      <c r="I53" s="287"/>
      <c r="J53" s="245"/>
      <c r="K53" s="287"/>
      <c r="L53" s="245"/>
      <c r="M53" s="245"/>
      <c r="N53" s="245"/>
      <c r="O53" s="245"/>
      <c r="P53" s="245"/>
      <c r="Q53" s="245"/>
    </row>
    <row r="54" spans="1:21" ht="18.75" customHeight="1" x14ac:dyDescent="0.25">
      <c r="A54" s="82" t="s">
        <v>70</v>
      </c>
      <c r="B54" s="247" t="s">
        <v>19</v>
      </c>
      <c r="C54" s="247"/>
      <c r="D54" s="270" t="s">
        <v>41</v>
      </c>
      <c r="E54" s="136"/>
      <c r="F54" s="245">
        <v>473</v>
      </c>
      <c r="G54" s="83"/>
      <c r="H54" s="245">
        <v>507</v>
      </c>
      <c r="I54" s="287">
        <v>507</v>
      </c>
      <c r="J54" s="83"/>
      <c r="K54" s="287">
        <v>507</v>
      </c>
      <c r="L54" s="83"/>
      <c r="M54" s="245">
        <v>507</v>
      </c>
      <c r="N54" s="245">
        <v>507</v>
      </c>
      <c r="O54" s="245">
        <v>507</v>
      </c>
      <c r="P54" s="245">
        <v>507</v>
      </c>
      <c r="Q54" s="245">
        <v>507</v>
      </c>
    </row>
    <row r="55" spans="1:21" ht="78.75" x14ac:dyDescent="0.25">
      <c r="A55" s="124" t="s">
        <v>40</v>
      </c>
      <c r="B55" s="247"/>
      <c r="C55" s="247"/>
      <c r="D55" s="270"/>
      <c r="E55" s="136"/>
      <c r="F55" s="245"/>
      <c r="G55" s="83"/>
      <c r="H55" s="245"/>
      <c r="I55" s="287"/>
      <c r="J55" s="83"/>
      <c r="K55" s="287"/>
      <c r="L55" s="83"/>
      <c r="M55" s="245"/>
      <c r="N55" s="245"/>
      <c r="O55" s="245"/>
      <c r="P55" s="245"/>
      <c r="Q55" s="245"/>
    </row>
    <row r="56" spans="1:21" ht="15.75" customHeight="1" x14ac:dyDescent="0.25">
      <c r="A56" s="82" t="s">
        <v>71</v>
      </c>
      <c r="B56" s="247" t="s">
        <v>19</v>
      </c>
      <c r="C56" s="247"/>
      <c r="D56" s="270" t="s">
        <v>5</v>
      </c>
      <c r="E56" s="270"/>
      <c r="F56" s="254">
        <v>100</v>
      </c>
      <c r="G56" s="254"/>
      <c r="H56" s="254">
        <v>100</v>
      </c>
      <c r="I56" s="261">
        <v>100</v>
      </c>
      <c r="J56" s="254"/>
      <c r="K56" s="261">
        <v>100</v>
      </c>
      <c r="L56" s="254"/>
      <c r="M56" s="254">
        <v>100</v>
      </c>
      <c r="N56" s="254">
        <v>100</v>
      </c>
      <c r="O56" s="254">
        <v>100</v>
      </c>
      <c r="P56" s="254">
        <v>100</v>
      </c>
      <c r="Q56" s="254">
        <v>100</v>
      </c>
    </row>
    <row r="57" spans="1:21" ht="53.25" customHeight="1" x14ac:dyDescent="0.25">
      <c r="A57" s="197" t="s">
        <v>54</v>
      </c>
      <c r="B57" s="247"/>
      <c r="C57" s="247"/>
      <c r="D57" s="270"/>
      <c r="E57" s="270"/>
      <c r="F57" s="254"/>
      <c r="G57" s="254"/>
      <c r="H57" s="254"/>
      <c r="I57" s="261"/>
      <c r="J57" s="254"/>
      <c r="K57" s="261"/>
      <c r="L57" s="254"/>
      <c r="M57" s="254"/>
      <c r="N57" s="254"/>
      <c r="O57" s="254"/>
      <c r="P57" s="254"/>
      <c r="Q57" s="254"/>
    </row>
    <row r="58" spans="1:21" ht="31.5" customHeight="1" x14ac:dyDescent="0.25">
      <c r="A58" s="198" t="s">
        <v>55</v>
      </c>
      <c r="B58" s="325" t="s">
        <v>19</v>
      </c>
      <c r="C58" s="247" t="s">
        <v>13</v>
      </c>
      <c r="D58" s="270" t="s">
        <v>10</v>
      </c>
      <c r="E58" s="92"/>
      <c r="F58" s="271" t="s">
        <v>11</v>
      </c>
      <c r="G58" s="255">
        <f>H60+H61+H62+H63</f>
        <v>57372188.019999996</v>
      </c>
      <c r="H58" s="255"/>
      <c r="I58" s="264">
        <f>I60+I61+I62+I63</f>
        <v>59719599.130000003</v>
      </c>
      <c r="J58" s="255"/>
      <c r="K58" s="255">
        <f>K60+K61+K62+K63</f>
        <v>59055845.340000004</v>
      </c>
      <c r="L58" s="255"/>
      <c r="M58" s="255">
        <f>M60+M61+M62+M63</f>
        <v>63235461.619999997</v>
      </c>
      <c r="N58" s="255">
        <f>N60+N61+N62+N63</f>
        <v>65274076.630000003</v>
      </c>
      <c r="O58" s="255">
        <f>O60+O61+O62+O63</f>
        <v>76328406.489999995</v>
      </c>
      <c r="P58" s="255">
        <f>P60+P61+P62+P63</f>
        <v>75478763</v>
      </c>
      <c r="Q58" s="255">
        <f>Q60+Q61+Q62+Q63</f>
        <v>74538763</v>
      </c>
      <c r="R58" s="341"/>
      <c r="T58" s="10"/>
      <c r="U58" s="108"/>
    </row>
    <row r="59" spans="1:21" ht="10.5" customHeight="1" x14ac:dyDescent="0.25">
      <c r="A59" s="323" t="s">
        <v>9</v>
      </c>
      <c r="B59" s="325"/>
      <c r="C59" s="247"/>
      <c r="D59" s="270"/>
      <c r="E59" s="92"/>
      <c r="F59" s="271"/>
      <c r="G59" s="255"/>
      <c r="H59" s="255"/>
      <c r="I59" s="264"/>
      <c r="J59" s="255"/>
      <c r="K59" s="255"/>
      <c r="L59" s="255"/>
      <c r="M59" s="255"/>
      <c r="N59" s="255"/>
      <c r="O59" s="255"/>
      <c r="P59" s="255"/>
      <c r="Q59" s="255"/>
      <c r="R59" s="341"/>
      <c r="U59" s="110"/>
    </row>
    <row r="60" spans="1:21" ht="15.75" x14ac:dyDescent="0.25">
      <c r="A60" s="323"/>
      <c r="B60" s="325"/>
      <c r="C60" s="180" t="s">
        <v>35</v>
      </c>
      <c r="D60" s="184" t="s">
        <v>10</v>
      </c>
      <c r="E60" s="92"/>
      <c r="F60" s="187" t="s">
        <v>11</v>
      </c>
      <c r="G60" s="183"/>
      <c r="H60" s="183">
        <v>0</v>
      </c>
      <c r="I60" s="186">
        <v>0</v>
      </c>
      <c r="J60" s="183"/>
      <c r="K60" s="186">
        <v>0</v>
      </c>
      <c r="L60" s="183"/>
      <c r="M60" s="183">
        <v>0</v>
      </c>
      <c r="N60" s="183">
        <v>0</v>
      </c>
      <c r="O60" s="183">
        <v>0</v>
      </c>
      <c r="P60" s="213">
        <v>0</v>
      </c>
      <c r="Q60" s="183">
        <v>0</v>
      </c>
      <c r="R60" s="162"/>
      <c r="U60" s="110"/>
    </row>
    <row r="61" spans="1:21" ht="15.75" x14ac:dyDescent="0.25">
      <c r="A61" s="323"/>
      <c r="B61" s="325"/>
      <c r="C61" s="180" t="s">
        <v>36</v>
      </c>
      <c r="D61" s="184" t="s">
        <v>10</v>
      </c>
      <c r="E61" s="92"/>
      <c r="F61" s="187" t="s">
        <v>11</v>
      </c>
      <c r="G61" s="183"/>
      <c r="H61" s="183">
        <v>35325703</v>
      </c>
      <c r="I61" s="186">
        <v>38310000</v>
      </c>
      <c r="J61" s="183"/>
      <c r="K61" s="186">
        <v>37734117</v>
      </c>
      <c r="L61" s="183"/>
      <c r="M61" s="183">
        <v>42905489</v>
      </c>
      <c r="N61" s="183">
        <v>44169400</v>
      </c>
      <c r="O61" s="183">
        <v>53913003</v>
      </c>
      <c r="P61" s="114">
        <v>52508770</v>
      </c>
      <c r="Q61" s="114">
        <v>52508770</v>
      </c>
      <c r="R61" s="162"/>
      <c r="U61" s="108"/>
    </row>
    <row r="62" spans="1:21" ht="15.75" x14ac:dyDescent="0.25">
      <c r="A62" s="323"/>
      <c r="B62" s="325"/>
      <c r="C62" s="180" t="s">
        <v>37</v>
      </c>
      <c r="D62" s="184" t="s">
        <v>10</v>
      </c>
      <c r="E62" s="92"/>
      <c r="F62" s="187" t="s">
        <v>11</v>
      </c>
      <c r="G62" s="183"/>
      <c r="H62" s="183">
        <v>14667724.369999999</v>
      </c>
      <c r="I62" s="186">
        <v>12608215.130000001</v>
      </c>
      <c r="J62" s="183"/>
      <c r="K62" s="186">
        <v>13370064.34</v>
      </c>
      <c r="L62" s="183"/>
      <c r="M62" s="183">
        <v>14600020.619999999</v>
      </c>
      <c r="N62" s="183">
        <v>16127774.630000001</v>
      </c>
      <c r="O62" s="183">
        <v>16973323.489999998</v>
      </c>
      <c r="P62" s="213">
        <v>17527913</v>
      </c>
      <c r="Q62" s="183">
        <v>16587913</v>
      </c>
      <c r="R62" s="162"/>
      <c r="U62" s="108"/>
    </row>
    <row r="63" spans="1:21" ht="38.25" x14ac:dyDescent="0.25">
      <c r="A63" s="324"/>
      <c r="B63" s="325"/>
      <c r="C63" s="180" t="s">
        <v>38</v>
      </c>
      <c r="D63" s="184" t="s">
        <v>10</v>
      </c>
      <c r="E63" s="92"/>
      <c r="F63" s="187" t="s">
        <v>11</v>
      </c>
      <c r="G63" s="183"/>
      <c r="H63" s="183">
        <v>7378760.6500000004</v>
      </c>
      <c r="I63" s="186">
        <v>8801384</v>
      </c>
      <c r="J63" s="183"/>
      <c r="K63" s="186">
        <v>7951664</v>
      </c>
      <c r="L63" s="183"/>
      <c r="M63" s="121">
        <v>5729952</v>
      </c>
      <c r="N63" s="121">
        <v>4976902</v>
      </c>
      <c r="O63" s="121">
        <v>5442080</v>
      </c>
      <c r="P63" s="121">
        <v>5442080</v>
      </c>
      <c r="Q63" s="121">
        <v>5442080</v>
      </c>
      <c r="R63" s="162"/>
      <c r="U63" s="108"/>
    </row>
    <row r="64" spans="1:21" ht="28.5" customHeight="1" x14ac:dyDescent="0.25">
      <c r="A64" s="272" t="s">
        <v>27</v>
      </c>
      <c r="B64" s="247" t="s">
        <v>19</v>
      </c>
      <c r="C64" s="71" t="s">
        <v>13</v>
      </c>
      <c r="D64" s="137" t="s">
        <v>10</v>
      </c>
      <c r="E64" s="89"/>
      <c r="F64" s="89" t="s">
        <v>11</v>
      </c>
      <c r="G64" s="280">
        <v>15754</v>
      </c>
      <c r="H64" s="280"/>
      <c r="I64" s="79">
        <f>5040+26880</f>
        <v>31920</v>
      </c>
      <c r="J64" s="80"/>
      <c r="K64" s="280">
        <f>K65+K66+K67+K68</f>
        <v>35200</v>
      </c>
      <c r="L64" s="280"/>
      <c r="M64" s="80">
        <f>M65+M66+M67+M68</f>
        <v>0</v>
      </c>
      <c r="N64" s="80">
        <f>N65+N66+N67+N68</f>
        <v>11600</v>
      </c>
      <c r="O64" s="150">
        <f>O65+O66+O67+O68</f>
        <v>0</v>
      </c>
      <c r="P64" s="214">
        <f>P65+P66+P67+P68</f>
        <v>0</v>
      </c>
      <c r="Q64" s="80">
        <f>Q65+Q66+Q67+Q68</f>
        <v>0</v>
      </c>
      <c r="R64" s="162"/>
    </row>
    <row r="65" spans="1:21" ht="15.75" x14ac:dyDescent="0.25">
      <c r="A65" s="273"/>
      <c r="B65" s="247"/>
      <c r="C65" s="71" t="s">
        <v>35</v>
      </c>
      <c r="D65" s="137" t="s">
        <v>10</v>
      </c>
      <c r="E65" s="89"/>
      <c r="F65" s="89" t="s">
        <v>11</v>
      </c>
      <c r="G65" s="93"/>
      <c r="H65" s="79">
        <v>0</v>
      </c>
      <c r="I65" s="79">
        <v>0</v>
      </c>
      <c r="J65" s="80"/>
      <c r="K65" s="79">
        <v>0</v>
      </c>
      <c r="L65" s="80"/>
      <c r="M65" s="80">
        <v>0</v>
      </c>
      <c r="N65" s="80">
        <v>0</v>
      </c>
      <c r="O65" s="150">
        <v>0</v>
      </c>
      <c r="P65" s="214">
        <v>0</v>
      </c>
      <c r="Q65" s="80">
        <v>0</v>
      </c>
      <c r="R65" s="162"/>
    </row>
    <row r="66" spans="1:21" ht="15.75" x14ac:dyDescent="0.25">
      <c r="A66" s="273"/>
      <c r="B66" s="247"/>
      <c r="C66" s="71" t="s">
        <v>36</v>
      </c>
      <c r="D66" s="137" t="s">
        <v>10</v>
      </c>
      <c r="E66" s="89"/>
      <c r="F66" s="89" t="s">
        <v>11</v>
      </c>
      <c r="G66" s="93"/>
      <c r="H66" s="79">
        <v>0</v>
      </c>
      <c r="I66" s="79">
        <v>0</v>
      </c>
      <c r="J66" s="80"/>
      <c r="K66" s="79">
        <v>0</v>
      </c>
      <c r="L66" s="80"/>
      <c r="M66" s="80">
        <v>0</v>
      </c>
      <c r="N66" s="80">
        <v>10904</v>
      </c>
      <c r="O66" s="150">
        <v>0</v>
      </c>
      <c r="P66" s="214">
        <v>0</v>
      </c>
      <c r="Q66" s="80">
        <v>0</v>
      </c>
      <c r="R66" s="162"/>
    </row>
    <row r="67" spans="1:21" ht="15.75" x14ac:dyDescent="0.25">
      <c r="A67" s="273"/>
      <c r="B67" s="247"/>
      <c r="C67" s="71" t="s">
        <v>37</v>
      </c>
      <c r="D67" s="137" t="s">
        <v>10</v>
      </c>
      <c r="E67" s="89"/>
      <c r="F67" s="89" t="s">
        <v>11</v>
      </c>
      <c r="G67" s="93"/>
      <c r="H67" s="157">
        <v>15754</v>
      </c>
      <c r="I67" s="79">
        <v>31920</v>
      </c>
      <c r="J67" s="80"/>
      <c r="K67" s="79">
        <v>35200</v>
      </c>
      <c r="L67" s="80"/>
      <c r="M67" s="80">
        <v>0</v>
      </c>
      <c r="N67" s="80">
        <v>696</v>
      </c>
      <c r="O67" s="150">
        <v>0</v>
      </c>
      <c r="P67" s="214">
        <v>0</v>
      </c>
      <c r="Q67" s="80">
        <v>0</v>
      </c>
      <c r="R67" s="162"/>
    </row>
    <row r="68" spans="1:21" ht="38.25" x14ac:dyDescent="0.25">
      <c r="A68" s="273"/>
      <c r="B68" s="247"/>
      <c r="C68" s="71" t="s">
        <v>38</v>
      </c>
      <c r="D68" s="137" t="s">
        <v>10</v>
      </c>
      <c r="E68" s="89"/>
      <c r="F68" s="89" t="s">
        <v>11</v>
      </c>
      <c r="G68" s="93"/>
      <c r="H68" s="79">
        <v>0</v>
      </c>
      <c r="I68" s="79">
        <v>0</v>
      </c>
      <c r="J68" s="80"/>
      <c r="K68" s="79">
        <v>0</v>
      </c>
      <c r="L68" s="80"/>
      <c r="M68" s="80">
        <v>0</v>
      </c>
      <c r="N68" s="80">
        <v>0</v>
      </c>
      <c r="O68" s="150">
        <v>0</v>
      </c>
      <c r="P68" s="214">
        <v>0</v>
      </c>
      <c r="Q68" s="80">
        <v>0</v>
      </c>
      <c r="R68" s="162"/>
    </row>
    <row r="69" spans="1:21" ht="15.75" x14ac:dyDescent="0.25">
      <c r="A69" s="309" t="s">
        <v>30</v>
      </c>
      <c r="B69" s="247" t="s">
        <v>19</v>
      </c>
      <c r="C69" s="105" t="s">
        <v>13</v>
      </c>
      <c r="D69" s="137" t="s">
        <v>10</v>
      </c>
      <c r="E69" s="104"/>
      <c r="F69" s="104" t="s">
        <v>11</v>
      </c>
      <c r="G69" s="106"/>
      <c r="H69" s="102">
        <f>H70+H71+H72+H73</f>
        <v>862730.94</v>
      </c>
      <c r="I69" s="79">
        <f t="shared" ref="I69:Q69" si="0">I70+I71+I72+I73</f>
        <v>631160</v>
      </c>
      <c r="J69" s="102">
        <f t="shared" si="0"/>
        <v>0</v>
      </c>
      <c r="K69" s="79">
        <f t="shared" si="0"/>
        <v>0</v>
      </c>
      <c r="L69" s="102">
        <f t="shared" si="0"/>
        <v>0</v>
      </c>
      <c r="M69" s="102">
        <f t="shared" si="0"/>
        <v>0</v>
      </c>
      <c r="N69" s="102">
        <f t="shared" si="0"/>
        <v>0</v>
      </c>
      <c r="O69" s="150">
        <f t="shared" ref="O69:P69" si="1">O70+O71+O72+O73</f>
        <v>0</v>
      </c>
      <c r="P69" s="214">
        <f t="shared" si="1"/>
        <v>0</v>
      </c>
      <c r="Q69" s="102">
        <f t="shared" si="0"/>
        <v>0</v>
      </c>
      <c r="R69" s="162"/>
    </row>
    <row r="70" spans="1:21" ht="15.75" x14ac:dyDescent="0.25">
      <c r="A70" s="309"/>
      <c r="B70" s="247"/>
      <c r="C70" s="105" t="s">
        <v>35</v>
      </c>
      <c r="D70" s="137" t="s">
        <v>10</v>
      </c>
      <c r="E70" s="104"/>
      <c r="F70" s="104" t="s">
        <v>11</v>
      </c>
      <c r="G70" s="106"/>
      <c r="H70" s="79">
        <v>0</v>
      </c>
      <c r="I70" s="79">
        <v>0</v>
      </c>
      <c r="J70" s="102"/>
      <c r="K70" s="79">
        <v>0</v>
      </c>
      <c r="L70" s="102"/>
      <c r="M70" s="102">
        <v>0</v>
      </c>
      <c r="N70" s="102">
        <v>0</v>
      </c>
      <c r="O70" s="150">
        <v>0</v>
      </c>
      <c r="P70" s="214">
        <v>0</v>
      </c>
      <c r="Q70" s="102">
        <v>0</v>
      </c>
      <c r="R70" s="162"/>
    </row>
    <row r="71" spans="1:21" ht="15.75" x14ac:dyDescent="0.25">
      <c r="A71" s="309"/>
      <c r="B71" s="247"/>
      <c r="C71" s="105" t="s">
        <v>36</v>
      </c>
      <c r="D71" s="137" t="s">
        <v>10</v>
      </c>
      <c r="E71" s="104"/>
      <c r="F71" s="104" t="s">
        <v>11</v>
      </c>
      <c r="G71" s="106"/>
      <c r="H71" s="79">
        <v>0</v>
      </c>
      <c r="I71" s="79">
        <v>0</v>
      </c>
      <c r="J71" s="102"/>
      <c r="K71" s="79">
        <v>0</v>
      </c>
      <c r="L71" s="102"/>
      <c r="M71" s="102">
        <v>0</v>
      </c>
      <c r="N71" s="102">
        <v>0</v>
      </c>
      <c r="O71" s="150">
        <v>0</v>
      </c>
      <c r="P71" s="214">
        <v>0</v>
      </c>
      <c r="Q71" s="102">
        <v>0</v>
      </c>
      <c r="R71" s="162"/>
    </row>
    <row r="72" spans="1:21" ht="15.75" x14ac:dyDescent="0.25">
      <c r="A72" s="309"/>
      <c r="B72" s="247"/>
      <c r="C72" s="105" t="s">
        <v>37</v>
      </c>
      <c r="D72" s="137" t="s">
        <v>10</v>
      </c>
      <c r="E72" s="104"/>
      <c r="F72" s="104" t="s">
        <v>11</v>
      </c>
      <c r="G72" s="106"/>
      <c r="H72" s="102">
        <v>862730.94</v>
      </c>
      <c r="I72" s="79">
        <v>631160</v>
      </c>
      <c r="J72" s="102"/>
      <c r="K72" s="79">
        <v>0</v>
      </c>
      <c r="L72" s="102"/>
      <c r="M72" s="102">
        <v>0</v>
      </c>
      <c r="N72" s="102">
        <v>0</v>
      </c>
      <c r="O72" s="150">
        <v>0</v>
      </c>
      <c r="P72" s="214">
        <v>0</v>
      </c>
      <c r="Q72" s="102">
        <v>0</v>
      </c>
      <c r="R72" s="162"/>
    </row>
    <row r="73" spans="1:21" ht="38.25" x14ac:dyDescent="0.25">
      <c r="A73" s="309"/>
      <c r="B73" s="247"/>
      <c r="C73" s="105" t="s">
        <v>38</v>
      </c>
      <c r="D73" s="137" t="s">
        <v>10</v>
      </c>
      <c r="E73" s="104"/>
      <c r="F73" s="104" t="s">
        <v>11</v>
      </c>
      <c r="G73" s="106"/>
      <c r="H73" s="79">
        <v>0</v>
      </c>
      <c r="I73" s="79">
        <v>0</v>
      </c>
      <c r="J73" s="102"/>
      <c r="K73" s="79">
        <v>0</v>
      </c>
      <c r="L73" s="102"/>
      <c r="M73" s="102">
        <v>0</v>
      </c>
      <c r="N73" s="102">
        <v>0</v>
      </c>
      <c r="O73" s="150">
        <v>0</v>
      </c>
      <c r="P73" s="214">
        <v>0</v>
      </c>
      <c r="Q73" s="102">
        <v>0</v>
      </c>
      <c r="R73" s="162"/>
    </row>
    <row r="74" spans="1:21" ht="28.5" customHeight="1" x14ac:dyDescent="0.25">
      <c r="A74" s="309" t="s">
        <v>49</v>
      </c>
      <c r="B74" s="247" t="s">
        <v>19</v>
      </c>
      <c r="C74" s="180" t="s">
        <v>13</v>
      </c>
      <c r="D74" s="184" t="s">
        <v>10</v>
      </c>
      <c r="E74" s="187"/>
      <c r="F74" s="187" t="s">
        <v>11</v>
      </c>
      <c r="G74" s="81"/>
      <c r="H74" s="186">
        <f t="shared" ref="H74:J74" si="2">H75+H76+H77+H78</f>
        <v>0</v>
      </c>
      <c r="I74" s="186">
        <f t="shared" si="2"/>
        <v>0</v>
      </c>
      <c r="J74" s="183">
        <f t="shared" si="2"/>
        <v>0</v>
      </c>
      <c r="K74" s="186">
        <f t="shared" ref="K74:Q74" si="3">K75+K76+K77+K78</f>
        <v>0</v>
      </c>
      <c r="L74" s="183">
        <f t="shared" si="3"/>
        <v>0</v>
      </c>
      <c r="M74" s="183">
        <f t="shared" si="3"/>
        <v>794361</v>
      </c>
      <c r="N74" s="183">
        <f t="shared" si="3"/>
        <v>1183316.8899999999</v>
      </c>
      <c r="O74" s="183">
        <f t="shared" ref="O74:P74" si="4">O75+O76+O77+O78</f>
        <v>0</v>
      </c>
      <c r="P74" s="213">
        <f t="shared" si="4"/>
        <v>0</v>
      </c>
      <c r="Q74" s="183">
        <f t="shared" si="3"/>
        <v>1840774</v>
      </c>
      <c r="R74" s="162"/>
    </row>
    <row r="75" spans="1:21" ht="15.75" x14ac:dyDescent="0.25">
      <c r="A75" s="309"/>
      <c r="B75" s="247"/>
      <c r="C75" s="180" t="s">
        <v>35</v>
      </c>
      <c r="D75" s="184" t="s">
        <v>10</v>
      </c>
      <c r="E75" s="187"/>
      <c r="F75" s="187" t="s">
        <v>11</v>
      </c>
      <c r="G75" s="81"/>
      <c r="H75" s="186">
        <v>0</v>
      </c>
      <c r="I75" s="186">
        <v>0</v>
      </c>
      <c r="J75" s="183">
        <v>0</v>
      </c>
      <c r="K75" s="186">
        <v>0</v>
      </c>
      <c r="L75" s="183"/>
      <c r="M75" s="183">
        <v>0</v>
      </c>
      <c r="N75" s="183">
        <v>0</v>
      </c>
      <c r="O75" s="183">
        <v>0</v>
      </c>
      <c r="P75" s="213">
        <v>0</v>
      </c>
      <c r="Q75" s="183">
        <v>0</v>
      </c>
      <c r="R75" s="162"/>
    </row>
    <row r="76" spans="1:21" ht="15.75" x14ac:dyDescent="0.25">
      <c r="A76" s="309"/>
      <c r="B76" s="247"/>
      <c r="C76" s="180" t="s">
        <v>36</v>
      </c>
      <c r="D76" s="184" t="s">
        <v>10</v>
      </c>
      <c r="E76" s="187"/>
      <c r="F76" s="187" t="s">
        <v>11</v>
      </c>
      <c r="G76" s="81"/>
      <c r="H76" s="186">
        <v>0</v>
      </c>
      <c r="I76" s="186">
        <v>0</v>
      </c>
      <c r="J76" s="183">
        <v>0</v>
      </c>
      <c r="K76" s="186">
        <v>0</v>
      </c>
      <c r="L76" s="183"/>
      <c r="M76" s="183">
        <v>500382.68</v>
      </c>
      <c r="N76" s="183">
        <v>1112317.8799999999</v>
      </c>
      <c r="O76" s="183">
        <v>0</v>
      </c>
      <c r="P76" s="213">
        <v>0</v>
      </c>
      <c r="Q76" s="183">
        <v>1748735.3</v>
      </c>
      <c r="R76" s="162"/>
    </row>
    <row r="77" spans="1:21" ht="15.75" x14ac:dyDescent="0.25">
      <c r="A77" s="309"/>
      <c r="B77" s="247"/>
      <c r="C77" s="180" t="s">
        <v>37</v>
      </c>
      <c r="D77" s="184" t="s">
        <v>10</v>
      </c>
      <c r="E77" s="187"/>
      <c r="F77" s="187" t="s">
        <v>11</v>
      </c>
      <c r="G77" s="81"/>
      <c r="H77" s="186">
        <v>0</v>
      </c>
      <c r="I77" s="186">
        <v>0</v>
      </c>
      <c r="J77" s="183">
        <v>0</v>
      </c>
      <c r="K77" s="186">
        <v>0</v>
      </c>
      <c r="L77" s="183"/>
      <c r="M77" s="183">
        <v>293978.32</v>
      </c>
      <c r="N77" s="183">
        <v>70999.009999999995</v>
      </c>
      <c r="O77" s="183">
        <v>0</v>
      </c>
      <c r="P77" s="213">
        <v>0</v>
      </c>
      <c r="Q77" s="183">
        <v>92038.7</v>
      </c>
      <c r="R77" s="162"/>
    </row>
    <row r="78" spans="1:21" ht="38.25" x14ac:dyDescent="0.25">
      <c r="A78" s="309"/>
      <c r="B78" s="247"/>
      <c r="C78" s="180" t="s">
        <v>38</v>
      </c>
      <c r="D78" s="184" t="s">
        <v>10</v>
      </c>
      <c r="E78" s="187"/>
      <c r="F78" s="187" t="s">
        <v>11</v>
      </c>
      <c r="G78" s="81"/>
      <c r="H78" s="186">
        <v>0</v>
      </c>
      <c r="I78" s="186">
        <v>0</v>
      </c>
      <c r="J78" s="183">
        <v>0</v>
      </c>
      <c r="K78" s="186">
        <v>0</v>
      </c>
      <c r="L78" s="183"/>
      <c r="M78" s="189">
        <v>0</v>
      </c>
      <c r="N78" s="189">
        <v>0</v>
      </c>
      <c r="O78" s="189">
        <v>0</v>
      </c>
      <c r="P78" s="215">
        <v>0</v>
      </c>
      <c r="Q78" s="189">
        <v>0</v>
      </c>
      <c r="R78" s="162"/>
    </row>
    <row r="79" spans="1:21" ht="15.75" x14ac:dyDescent="0.25">
      <c r="A79" s="269" t="s">
        <v>21</v>
      </c>
      <c r="B79" s="247" t="s">
        <v>19</v>
      </c>
      <c r="C79" s="180" t="s">
        <v>13</v>
      </c>
      <c r="D79" s="184" t="s">
        <v>10</v>
      </c>
      <c r="E79" s="187"/>
      <c r="F79" s="187" t="s">
        <v>11</v>
      </c>
      <c r="G79" s="180"/>
      <c r="H79" s="230">
        <f>H80+H81+H82+H83</f>
        <v>58250672.960000001</v>
      </c>
      <c r="I79" s="231">
        <f t="shared" ref="I79:N79" si="5">I80+I81+I82+I83</f>
        <v>60382679.130000003</v>
      </c>
      <c r="J79" s="230">
        <f t="shared" si="5"/>
        <v>0</v>
      </c>
      <c r="K79" s="114">
        <f t="shared" si="5"/>
        <v>59091045.340000004</v>
      </c>
      <c r="L79" s="230">
        <f t="shared" si="5"/>
        <v>0</v>
      </c>
      <c r="M79" s="232">
        <f t="shared" si="5"/>
        <v>64029822.619999997</v>
      </c>
      <c r="N79" s="232">
        <f t="shared" si="5"/>
        <v>66468993.520000003</v>
      </c>
      <c r="O79" s="232">
        <f>O81+O82+O83</f>
        <v>76328406.489999995</v>
      </c>
      <c r="P79" s="232">
        <f>P81+P82+P83</f>
        <v>75478763</v>
      </c>
      <c r="Q79" s="232">
        <f>Q81+Q82+Q83</f>
        <v>76379537</v>
      </c>
      <c r="R79" s="164"/>
      <c r="T79" s="10"/>
      <c r="U79" s="10"/>
    </row>
    <row r="80" spans="1:21" ht="15.75" x14ac:dyDescent="0.25">
      <c r="A80" s="269"/>
      <c r="B80" s="247"/>
      <c r="C80" s="180" t="s">
        <v>35</v>
      </c>
      <c r="D80" s="184" t="s">
        <v>10</v>
      </c>
      <c r="E80" s="187"/>
      <c r="F80" s="187" t="s">
        <v>11</v>
      </c>
      <c r="G80" s="180"/>
      <c r="H80" s="183">
        <f>H75+H65+H60</f>
        <v>0</v>
      </c>
      <c r="I80" s="186">
        <f t="shared" ref="I80:Q80" si="6">I75+I65+I60</f>
        <v>0</v>
      </c>
      <c r="J80" s="183">
        <f t="shared" si="6"/>
        <v>0</v>
      </c>
      <c r="K80" s="114">
        <f t="shared" si="6"/>
        <v>0</v>
      </c>
      <c r="L80" s="183">
        <f t="shared" si="6"/>
        <v>0</v>
      </c>
      <c r="M80" s="189">
        <f t="shared" si="6"/>
        <v>0</v>
      </c>
      <c r="N80" s="189">
        <f t="shared" si="6"/>
        <v>0</v>
      </c>
      <c r="O80" s="189">
        <f t="shared" ref="O80:P80" si="7">O75+O65+O60</f>
        <v>0</v>
      </c>
      <c r="P80" s="215">
        <f t="shared" si="7"/>
        <v>0</v>
      </c>
      <c r="Q80" s="189">
        <f t="shared" si="6"/>
        <v>0</v>
      </c>
      <c r="R80" s="164"/>
    </row>
    <row r="81" spans="1:18" ht="15.75" x14ac:dyDescent="0.25">
      <c r="A81" s="269"/>
      <c r="B81" s="247"/>
      <c r="C81" s="180" t="s">
        <v>36</v>
      </c>
      <c r="D81" s="184" t="s">
        <v>10</v>
      </c>
      <c r="E81" s="187"/>
      <c r="F81" s="187" t="s">
        <v>11</v>
      </c>
      <c r="G81" s="180"/>
      <c r="H81" s="186">
        <f>H76+H66+H61</f>
        <v>35325703</v>
      </c>
      <c r="I81" s="186">
        <f t="shared" ref="I81:Q81" si="8">I76+I66+I61</f>
        <v>38310000</v>
      </c>
      <c r="J81" s="186">
        <f t="shared" si="8"/>
        <v>0</v>
      </c>
      <c r="K81" s="114">
        <f t="shared" si="8"/>
        <v>37734117</v>
      </c>
      <c r="L81" s="186">
        <f t="shared" si="8"/>
        <v>0</v>
      </c>
      <c r="M81" s="189">
        <f t="shared" si="8"/>
        <v>43405871.68</v>
      </c>
      <c r="N81" s="189">
        <f t="shared" si="8"/>
        <v>45292621.880000003</v>
      </c>
      <c r="O81" s="189">
        <f t="shared" ref="O81:P81" si="9">O76+O66+O61</f>
        <v>53913003</v>
      </c>
      <c r="P81" s="215">
        <f t="shared" si="9"/>
        <v>52508770</v>
      </c>
      <c r="Q81" s="189">
        <f t="shared" si="8"/>
        <v>54257505.299999997</v>
      </c>
      <c r="R81" s="164"/>
    </row>
    <row r="82" spans="1:18" ht="15.75" x14ac:dyDescent="0.25">
      <c r="A82" s="269"/>
      <c r="B82" s="247"/>
      <c r="C82" s="180" t="s">
        <v>37</v>
      </c>
      <c r="D82" s="184" t="s">
        <v>10</v>
      </c>
      <c r="E82" s="187"/>
      <c r="F82" s="187" t="s">
        <v>11</v>
      </c>
      <c r="G82" s="180"/>
      <c r="H82" s="186">
        <f>H77+H67+H62+H72</f>
        <v>15546209.309999999</v>
      </c>
      <c r="I82" s="186">
        <f>I77+I67+I62+I72</f>
        <v>13271295.130000001</v>
      </c>
      <c r="J82" s="186">
        <f t="shared" ref="J82:Q82" si="10">J77+J67+J62</f>
        <v>0</v>
      </c>
      <c r="K82" s="114">
        <f t="shared" si="10"/>
        <v>13405264.34</v>
      </c>
      <c r="L82" s="186">
        <f t="shared" si="10"/>
        <v>0</v>
      </c>
      <c r="M82" s="189">
        <f t="shared" si="10"/>
        <v>14893998.939999999</v>
      </c>
      <c r="N82" s="189">
        <f t="shared" si="10"/>
        <v>16199469.640000001</v>
      </c>
      <c r="O82" s="189">
        <f t="shared" ref="O82:P82" si="11">O77+O67+O62</f>
        <v>16973323.489999998</v>
      </c>
      <c r="P82" s="215">
        <f t="shared" si="11"/>
        <v>17527913</v>
      </c>
      <c r="Q82" s="189">
        <f t="shared" si="10"/>
        <v>16679951.699999999</v>
      </c>
      <c r="R82" s="164"/>
    </row>
    <row r="83" spans="1:18" ht="38.25" x14ac:dyDescent="0.25">
      <c r="A83" s="269"/>
      <c r="B83" s="247"/>
      <c r="C83" s="180" t="s">
        <v>38</v>
      </c>
      <c r="D83" s="184" t="s">
        <v>10</v>
      </c>
      <c r="E83" s="187"/>
      <c r="F83" s="187" t="s">
        <v>11</v>
      </c>
      <c r="G83" s="180"/>
      <c r="H83" s="186">
        <f>H78+H68+H63</f>
        <v>7378760.6500000004</v>
      </c>
      <c r="I83" s="186">
        <f t="shared" ref="I83:N83" si="12">I78+I68+I63</f>
        <v>8801384</v>
      </c>
      <c r="J83" s="186">
        <f t="shared" si="12"/>
        <v>0</v>
      </c>
      <c r="K83" s="114">
        <f t="shared" si="12"/>
        <v>7951664</v>
      </c>
      <c r="L83" s="186">
        <f t="shared" si="12"/>
        <v>0</v>
      </c>
      <c r="M83" s="189">
        <f t="shared" si="12"/>
        <v>5729952</v>
      </c>
      <c r="N83" s="189">
        <f t="shared" si="12"/>
        <v>4976902</v>
      </c>
      <c r="O83" s="189">
        <f>O63+O68+O78</f>
        <v>5442080</v>
      </c>
      <c r="P83" s="215">
        <f>P63+P68+P78</f>
        <v>5442080</v>
      </c>
      <c r="Q83" s="189">
        <f>Q63+Q68+Q78</f>
        <v>5442080</v>
      </c>
      <c r="R83" s="164"/>
    </row>
    <row r="84" spans="1:18" ht="18.75" x14ac:dyDescent="0.25">
      <c r="A84" s="265" t="s">
        <v>93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  <c r="O84" s="265"/>
      <c r="P84" s="265"/>
      <c r="Q84" s="265"/>
    </row>
    <row r="85" spans="1:18" ht="37.5" hidden="1" customHeight="1" thickBot="1" x14ac:dyDescent="0.3">
      <c r="A85" s="266" t="s">
        <v>14</v>
      </c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  <c r="M85" s="266"/>
      <c r="N85" s="266"/>
      <c r="O85" s="266"/>
      <c r="P85" s="266"/>
      <c r="Q85" s="266"/>
    </row>
    <row r="86" spans="1:18" ht="95.25" hidden="1" customHeight="1" thickBot="1" x14ac:dyDescent="0.3">
      <c r="A86" s="50" t="s">
        <v>15</v>
      </c>
      <c r="B86" s="185" t="s">
        <v>19</v>
      </c>
      <c r="C86" s="185"/>
      <c r="D86" s="3" t="s">
        <v>5</v>
      </c>
      <c r="E86" s="3"/>
      <c r="F86" s="3"/>
      <c r="G86" s="267">
        <v>0</v>
      </c>
      <c r="H86" s="267"/>
      <c r="I86" s="58"/>
      <c r="J86" s="185"/>
      <c r="K86" s="58"/>
      <c r="L86" s="267"/>
      <c r="M86" s="267"/>
      <c r="N86" s="185">
        <v>0</v>
      </c>
      <c r="O86" s="185"/>
      <c r="P86" s="209"/>
      <c r="Q86" s="185">
        <v>0</v>
      </c>
    </row>
    <row r="87" spans="1:18" ht="18.75" x14ac:dyDescent="0.25">
      <c r="A87" s="268" t="s">
        <v>45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268"/>
      <c r="O87" s="268"/>
      <c r="P87" s="268"/>
      <c r="Q87" s="268"/>
    </row>
    <row r="88" spans="1:18" ht="21.75" customHeight="1" x14ac:dyDescent="0.25">
      <c r="A88" s="50" t="s">
        <v>56</v>
      </c>
      <c r="B88" s="250" t="s">
        <v>19</v>
      </c>
      <c r="C88" s="250"/>
      <c r="D88" s="251" t="s">
        <v>5</v>
      </c>
      <c r="E88" s="182"/>
      <c r="F88" s="248">
        <v>93.18</v>
      </c>
      <c r="G88" s="185"/>
      <c r="H88" s="248">
        <v>93.18</v>
      </c>
      <c r="I88" s="252">
        <v>93.18</v>
      </c>
      <c r="J88" s="185"/>
      <c r="K88" s="252">
        <v>93.18</v>
      </c>
      <c r="L88" s="185"/>
      <c r="M88" s="253">
        <v>93.2</v>
      </c>
      <c r="N88" s="248">
        <v>93.2</v>
      </c>
      <c r="O88" s="248">
        <v>93.2</v>
      </c>
      <c r="P88" s="248">
        <v>93.2</v>
      </c>
      <c r="Q88" s="248">
        <v>93.2</v>
      </c>
    </row>
    <row r="89" spans="1:18" ht="63" x14ac:dyDescent="0.25">
      <c r="A89" s="12" t="s">
        <v>85</v>
      </c>
      <c r="B89" s="250"/>
      <c r="C89" s="250"/>
      <c r="D89" s="251"/>
      <c r="E89" s="139"/>
      <c r="F89" s="248"/>
      <c r="G89" s="8">
        <v>94.18</v>
      </c>
      <c r="H89" s="248"/>
      <c r="I89" s="252"/>
      <c r="J89" s="8"/>
      <c r="K89" s="252"/>
      <c r="L89" s="8">
        <v>93.2</v>
      </c>
      <c r="M89" s="253"/>
      <c r="N89" s="248"/>
      <c r="O89" s="248"/>
      <c r="P89" s="248"/>
      <c r="Q89" s="248"/>
    </row>
    <row r="90" spans="1:18" ht="31.5" customHeight="1" x14ac:dyDescent="0.25">
      <c r="A90" s="50" t="s">
        <v>57</v>
      </c>
      <c r="B90" s="250" t="s">
        <v>19</v>
      </c>
      <c r="C90" s="267"/>
      <c r="D90" s="251" t="s">
        <v>5</v>
      </c>
      <c r="E90" s="251"/>
      <c r="F90" s="248">
        <v>100</v>
      </c>
      <c r="G90" s="8"/>
      <c r="H90" s="248">
        <v>100</v>
      </c>
      <c r="I90" s="252">
        <v>100</v>
      </c>
      <c r="J90" s="248"/>
      <c r="K90" s="252">
        <v>100</v>
      </c>
      <c r="L90" s="248">
        <v>100</v>
      </c>
      <c r="M90" s="248"/>
      <c r="N90" s="248">
        <v>100</v>
      </c>
      <c r="O90" s="248">
        <v>100</v>
      </c>
      <c r="P90" s="248">
        <v>100</v>
      </c>
      <c r="Q90" s="248">
        <v>100</v>
      </c>
    </row>
    <row r="91" spans="1:18" ht="78.75" x14ac:dyDescent="0.25">
      <c r="A91" s="123" t="s">
        <v>51</v>
      </c>
      <c r="B91" s="250"/>
      <c r="C91" s="267"/>
      <c r="D91" s="251"/>
      <c r="E91" s="251"/>
      <c r="F91" s="248"/>
      <c r="G91" s="8"/>
      <c r="H91" s="248"/>
      <c r="I91" s="252"/>
      <c r="J91" s="248"/>
      <c r="K91" s="252"/>
      <c r="L91" s="248"/>
      <c r="M91" s="248"/>
      <c r="N91" s="248"/>
      <c r="O91" s="248"/>
      <c r="P91" s="248"/>
      <c r="Q91" s="248"/>
    </row>
    <row r="92" spans="1:18" ht="31.5" customHeight="1" x14ac:dyDescent="0.25">
      <c r="A92" s="50" t="s">
        <v>58</v>
      </c>
      <c r="B92" s="250" t="s">
        <v>19</v>
      </c>
      <c r="C92" s="267"/>
      <c r="D92" s="251" t="s">
        <v>5</v>
      </c>
      <c r="E92" s="251"/>
      <c r="F92" s="248">
        <v>100</v>
      </c>
      <c r="G92" s="8"/>
      <c r="H92" s="248">
        <v>100</v>
      </c>
      <c r="I92" s="252">
        <v>100</v>
      </c>
      <c r="J92" s="248"/>
      <c r="K92" s="252">
        <v>100</v>
      </c>
      <c r="L92" s="248">
        <v>100</v>
      </c>
      <c r="M92" s="248"/>
      <c r="N92" s="248">
        <v>100</v>
      </c>
      <c r="O92" s="248">
        <v>100</v>
      </c>
      <c r="P92" s="248">
        <v>100</v>
      </c>
      <c r="Q92" s="248">
        <v>100</v>
      </c>
    </row>
    <row r="93" spans="1:18" ht="47.25" x14ac:dyDescent="0.25">
      <c r="A93" s="123" t="s">
        <v>6</v>
      </c>
      <c r="B93" s="250"/>
      <c r="C93" s="267"/>
      <c r="D93" s="251"/>
      <c r="E93" s="251"/>
      <c r="F93" s="248"/>
      <c r="G93" s="8"/>
      <c r="H93" s="248"/>
      <c r="I93" s="252"/>
      <c r="J93" s="248"/>
      <c r="K93" s="252"/>
      <c r="L93" s="248"/>
      <c r="M93" s="248"/>
      <c r="N93" s="248"/>
      <c r="O93" s="248"/>
      <c r="P93" s="248"/>
      <c r="Q93" s="248"/>
    </row>
    <row r="94" spans="1:18" ht="15.75" x14ac:dyDescent="0.25">
      <c r="A94" s="50" t="s">
        <v>59</v>
      </c>
      <c r="B94" s="250" t="s">
        <v>19</v>
      </c>
      <c r="C94" s="262"/>
      <c r="D94" s="251" t="s">
        <v>5</v>
      </c>
      <c r="E94" s="251"/>
      <c r="F94" s="248">
        <v>100</v>
      </c>
      <c r="G94" s="8"/>
      <c r="H94" s="248">
        <v>100</v>
      </c>
      <c r="I94" s="252">
        <v>100</v>
      </c>
      <c r="J94" s="248"/>
      <c r="K94" s="252">
        <v>100</v>
      </c>
      <c r="L94" s="248">
        <v>100</v>
      </c>
      <c r="M94" s="248"/>
      <c r="N94" s="248">
        <v>100</v>
      </c>
      <c r="O94" s="248">
        <v>100</v>
      </c>
      <c r="P94" s="248">
        <v>100</v>
      </c>
      <c r="Q94" s="248">
        <v>100</v>
      </c>
    </row>
    <row r="95" spans="1:18" ht="110.25" customHeight="1" x14ac:dyDescent="0.25">
      <c r="A95" s="123" t="s">
        <v>46</v>
      </c>
      <c r="B95" s="250"/>
      <c r="C95" s="263"/>
      <c r="D95" s="251"/>
      <c r="E95" s="251"/>
      <c r="F95" s="248"/>
      <c r="G95" s="8"/>
      <c r="H95" s="248"/>
      <c r="I95" s="252"/>
      <c r="J95" s="248"/>
      <c r="K95" s="252"/>
      <c r="L95" s="248"/>
      <c r="M95" s="248"/>
      <c r="N95" s="248"/>
      <c r="O95" s="248"/>
      <c r="P95" s="248"/>
      <c r="Q95" s="248"/>
    </row>
    <row r="96" spans="1:18" ht="18.75" customHeight="1" x14ac:dyDescent="0.25">
      <c r="A96" s="50" t="s">
        <v>60</v>
      </c>
      <c r="B96" s="250" t="s">
        <v>19</v>
      </c>
      <c r="C96" s="250"/>
      <c r="D96" s="251" t="s">
        <v>5</v>
      </c>
      <c r="E96" s="251"/>
      <c r="F96" s="248"/>
      <c r="G96" s="248"/>
      <c r="H96" s="248"/>
      <c r="I96" s="252">
        <v>100</v>
      </c>
      <c r="J96" s="248"/>
      <c r="K96" s="252">
        <v>100</v>
      </c>
      <c r="L96" s="248">
        <v>100</v>
      </c>
      <c r="M96" s="248"/>
      <c r="N96" s="248">
        <v>100</v>
      </c>
      <c r="O96" s="248"/>
      <c r="P96" s="248"/>
      <c r="Q96" s="248"/>
    </row>
    <row r="97" spans="1:23" ht="93" customHeight="1" x14ac:dyDescent="0.25">
      <c r="A97" s="123" t="s">
        <v>42</v>
      </c>
      <c r="B97" s="250"/>
      <c r="C97" s="250"/>
      <c r="D97" s="251"/>
      <c r="E97" s="251"/>
      <c r="F97" s="248"/>
      <c r="G97" s="248"/>
      <c r="H97" s="248"/>
      <c r="I97" s="252"/>
      <c r="J97" s="248"/>
      <c r="K97" s="252"/>
      <c r="L97" s="248"/>
      <c r="M97" s="248"/>
      <c r="N97" s="248"/>
      <c r="O97" s="248"/>
      <c r="P97" s="248"/>
      <c r="Q97" s="248"/>
    </row>
    <row r="98" spans="1:23" ht="20.25" customHeight="1" x14ac:dyDescent="0.25">
      <c r="A98" s="50" t="s">
        <v>101</v>
      </c>
      <c r="B98" s="250" t="s">
        <v>19</v>
      </c>
      <c r="C98" s="274"/>
      <c r="D98" s="296" t="s">
        <v>107</v>
      </c>
      <c r="E98" s="206"/>
      <c r="F98" s="257"/>
      <c r="G98" s="177"/>
      <c r="H98" s="257"/>
      <c r="I98" s="291"/>
      <c r="J98" s="177"/>
      <c r="K98" s="291"/>
      <c r="L98" s="177"/>
      <c r="M98" s="257">
        <v>2.5</v>
      </c>
      <c r="N98" s="257"/>
      <c r="O98" s="257"/>
      <c r="P98" s="257"/>
      <c r="Q98" s="257"/>
    </row>
    <row r="99" spans="1:23" ht="72" customHeight="1" x14ac:dyDescent="0.25">
      <c r="A99" s="123" t="s">
        <v>102</v>
      </c>
      <c r="B99" s="250"/>
      <c r="C99" s="275"/>
      <c r="D99" s="297"/>
      <c r="E99" s="206"/>
      <c r="F99" s="258"/>
      <c r="G99" s="177"/>
      <c r="H99" s="258"/>
      <c r="I99" s="292"/>
      <c r="J99" s="177"/>
      <c r="K99" s="292"/>
      <c r="L99" s="177"/>
      <c r="M99" s="258"/>
      <c r="N99" s="258"/>
      <c r="O99" s="258"/>
      <c r="P99" s="258"/>
      <c r="Q99" s="258"/>
    </row>
    <row r="100" spans="1:23" ht="22.5" customHeight="1" x14ac:dyDescent="0.25">
      <c r="A100" s="50" t="s">
        <v>103</v>
      </c>
      <c r="B100" s="249" t="s">
        <v>19</v>
      </c>
      <c r="C100" s="250"/>
      <c r="D100" s="251" t="s">
        <v>107</v>
      </c>
      <c r="E100" s="251"/>
      <c r="F100" s="248"/>
      <c r="G100" s="248"/>
      <c r="H100" s="248"/>
      <c r="I100" s="252"/>
      <c r="J100" s="248"/>
      <c r="K100" s="252"/>
      <c r="L100" s="248"/>
      <c r="M100" s="248"/>
      <c r="N100" s="248">
        <v>5</v>
      </c>
      <c r="O100" s="248">
        <v>5</v>
      </c>
      <c r="P100" s="248">
        <v>5</v>
      </c>
      <c r="Q100" s="248">
        <v>5</v>
      </c>
    </row>
    <row r="101" spans="1:23" ht="84" customHeight="1" x14ac:dyDescent="0.25">
      <c r="A101" s="123" t="s">
        <v>104</v>
      </c>
      <c r="B101" s="249"/>
      <c r="C101" s="250"/>
      <c r="D101" s="251"/>
      <c r="E101" s="251"/>
      <c r="F101" s="248"/>
      <c r="G101" s="248"/>
      <c r="H101" s="248"/>
      <c r="I101" s="252"/>
      <c r="J101" s="248"/>
      <c r="K101" s="252"/>
      <c r="L101" s="248"/>
      <c r="M101" s="248"/>
      <c r="N101" s="248"/>
      <c r="O101" s="248"/>
      <c r="P101" s="248"/>
      <c r="Q101" s="248"/>
    </row>
    <row r="102" spans="1:23" ht="23.25" customHeight="1" x14ac:dyDescent="0.25">
      <c r="A102" s="50" t="s">
        <v>109</v>
      </c>
      <c r="B102" s="249" t="s">
        <v>19</v>
      </c>
      <c r="C102" s="250"/>
      <c r="D102" s="251" t="s">
        <v>107</v>
      </c>
      <c r="E102" s="251"/>
      <c r="F102" s="248"/>
      <c r="G102" s="248"/>
      <c r="H102" s="248"/>
      <c r="I102" s="252"/>
      <c r="J102" s="248"/>
      <c r="K102" s="252"/>
      <c r="L102" s="248"/>
      <c r="M102" s="248"/>
      <c r="N102" s="248">
        <v>1</v>
      </c>
      <c r="O102" s="248">
        <v>1</v>
      </c>
      <c r="P102" s="248">
        <v>1</v>
      </c>
      <c r="Q102" s="248">
        <v>1</v>
      </c>
    </row>
    <row r="103" spans="1:23" ht="75.75" customHeight="1" x14ac:dyDescent="0.25">
      <c r="A103" s="123" t="s">
        <v>110</v>
      </c>
      <c r="B103" s="249"/>
      <c r="C103" s="250"/>
      <c r="D103" s="251"/>
      <c r="E103" s="251"/>
      <c r="F103" s="248"/>
      <c r="G103" s="248"/>
      <c r="H103" s="248"/>
      <c r="I103" s="252"/>
      <c r="J103" s="248"/>
      <c r="K103" s="252"/>
      <c r="L103" s="248"/>
      <c r="M103" s="248"/>
      <c r="N103" s="248"/>
      <c r="O103" s="248"/>
      <c r="P103" s="248"/>
      <c r="Q103" s="248"/>
    </row>
    <row r="104" spans="1:23" ht="24.75" customHeight="1" x14ac:dyDescent="0.25">
      <c r="A104" s="50" t="s">
        <v>124</v>
      </c>
      <c r="B104" s="250" t="s">
        <v>19</v>
      </c>
      <c r="C104" s="250"/>
      <c r="D104" s="251" t="s">
        <v>107</v>
      </c>
      <c r="E104" s="251"/>
      <c r="F104" s="248"/>
      <c r="G104" s="248"/>
      <c r="H104" s="248"/>
      <c r="I104" s="252"/>
      <c r="J104" s="248"/>
      <c r="K104" s="252"/>
      <c r="L104" s="248"/>
      <c r="M104" s="248"/>
      <c r="N104" s="248"/>
      <c r="O104" s="248">
        <v>180</v>
      </c>
      <c r="P104" s="248">
        <v>180</v>
      </c>
      <c r="Q104" s="248">
        <v>177</v>
      </c>
    </row>
    <row r="105" spans="1:23" ht="72.75" customHeight="1" x14ac:dyDescent="0.25">
      <c r="A105" s="123" t="s">
        <v>125</v>
      </c>
      <c r="B105" s="250"/>
      <c r="C105" s="250"/>
      <c r="D105" s="251"/>
      <c r="E105" s="251"/>
      <c r="F105" s="248"/>
      <c r="G105" s="248"/>
      <c r="H105" s="248"/>
      <c r="I105" s="252"/>
      <c r="J105" s="248"/>
      <c r="K105" s="252"/>
      <c r="L105" s="248"/>
      <c r="M105" s="248"/>
      <c r="N105" s="248"/>
      <c r="O105" s="248"/>
      <c r="P105" s="248"/>
      <c r="Q105" s="248"/>
      <c r="U105" s="110"/>
    </row>
    <row r="106" spans="1:23" ht="15.75" hidden="1" customHeight="1" x14ac:dyDescent="0.25">
      <c r="A106" s="196"/>
      <c r="B106" s="195"/>
      <c r="C106" s="6"/>
      <c r="D106" s="135"/>
      <c r="E106" s="135"/>
      <c r="F106" s="47"/>
      <c r="G106" s="47"/>
      <c r="H106" s="47"/>
      <c r="I106" s="59"/>
      <c r="J106" s="47"/>
      <c r="K106" s="59"/>
      <c r="L106" s="48"/>
      <c r="M106" s="49"/>
      <c r="N106" s="47"/>
      <c r="O106" s="47"/>
      <c r="P106" s="47"/>
      <c r="Q106" s="47"/>
      <c r="U106" s="110"/>
    </row>
    <row r="107" spans="1:23" ht="29.25" customHeight="1" x14ac:dyDescent="0.25">
      <c r="A107" s="299" t="s">
        <v>86</v>
      </c>
      <c r="B107" s="300" t="s">
        <v>19</v>
      </c>
      <c r="C107" s="5" t="s">
        <v>13</v>
      </c>
      <c r="D107" s="135" t="s">
        <v>10</v>
      </c>
      <c r="E107" s="135"/>
      <c r="F107" s="2" t="s">
        <v>11</v>
      </c>
      <c r="G107" s="339">
        <f>H108+H109+H110+H111</f>
        <v>350239748.31999999</v>
      </c>
      <c r="H107" s="339"/>
      <c r="I107" s="126">
        <f>I108+I109+I110+I111</f>
        <v>365874732.11000001</v>
      </c>
      <c r="J107" s="127"/>
      <c r="K107" s="126">
        <f>K108+K109+K110+K111</f>
        <v>367975863.94</v>
      </c>
      <c r="L107" s="339">
        <f>M108+M109+L110+M111</f>
        <v>380819870.20999998</v>
      </c>
      <c r="M107" s="339"/>
      <c r="N107" s="125">
        <f>N108+N109+N110+N111</f>
        <v>406198062.19999999</v>
      </c>
      <c r="O107" s="147">
        <f>O108+O109+O110+O111</f>
        <v>466298250.48000002</v>
      </c>
      <c r="P107" s="210">
        <f>P108+P109+P110+P111</f>
        <v>430241916.27999997</v>
      </c>
      <c r="Q107" s="125">
        <f>Q108+Q109+Q110+Q111</f>
        <v>416039000.60000002</v>
      </c>
      <c r="R107" s="163"/>
      <c r="U107" s="108"/>
      <c r="W107" s="109"/>
    </row>
    <row r="108" spans="1:23" ht="15.75" x14ac:dyDescent="0.25">
      <c r="A108" s="299"/>
      <c r="B108" s="301"/>
      <c r="C108" s="18" t="s">
        <v>35</v>
      </c>
      <c r="D108" s="135" t="s">
        <v>10</v>
      </c>
      <c r="E108" s="135"/>
      <c r="F108" s="28" t="s">
        <v>11</v>
      </c>
      <c r="G108" s="128"/>
      <c r="H108" s="158">
        <v>0</v>
      </c>
      <c r="I108" s="126">
        <v>0</v>
      </c>
      <c r="J108" s="127"/>
      <c r="K108" s="126">
        <v>0</v>
      </c>
      <c r="L108" s="125"/>
      <c r="M108" s="125">
        <v>0</v>
      </c>
      <c r="N108" s="125">
        <v>0</v>
      </c>
      <c r="O108" s="147">
        <v>0</v>
      </c>
      <c r="P108" s="210">
        <v>0</v>
      </c>
      <c r="Q108" s="125">
        <v>0</v>
      </c>
      <c r="R108" s="163"/>
      <c r="U108" s="110"/>
    </row>
    <row r="109" spans="1:23" ht="15.75" x14ac:dyDescent="0.25">
      <c r="A109" s="299"/>
      <c r="B109" s="301"/>
      <c r="C109" s="152" t="s">
        <v>36</v>
      </c>
      <c r="D109" s="153" t="s">
        <v>10</v>
      </c>
      <c r="E109" s="153"/>
      <c r="F109" s="155" t="s">
        <v>11</v>
      </c>
      <c r="G109" s="128"/>
      <c r="H109" s="158">
        <v>271190492</v>
      </c>
      <c r="I109" s="159">
        <v>283036000</v>
      </c>
      <c r="J109" s="127"/>
      <c r="K109" s="159">
        <v>282679523</v>
      </c>
      <c r="L109" s="158"/>
      <c r="M109" s="158">
        <v>292603063</v>
      </c>
      <c r="N109" s="158">
        <v>308420995</v>
      </c>
      <c r="O109" s="158">
        <v>347045026</v>
      </c>
      <c r="P109" s="211">
        <v>334307124</v>
      </c>
      <c r="Q109" s="115">
        <v>334307124</v>
      </c>
      <c r="R109" s="163"/>
      <c r="T109" s="10"/>
      <c r="U109" s="108"/>
    </row>
    <row r="110" spans="1:23" ht="15.75" x14ac:dyDescent="0.25">
      <c r="A110" s="299"/>
      <c r="B110" s="301"/>
      <c r="C110" s="18" t="s">
        <v>37</v>
      </c>
      <c r="D110" s="135" t="s">
        <v>10</v>
      </c>
      <c r="E110" s="135"/>
      <c r="F110" s="28" t="s">
        <v>11</v>
      </c>
      <c r="G110" s="128"/>
      <c r="H110" s="125">
        <v>56166465.689999998</v>
      </c>
      <c r="I110" s="126">
        <v>58957243.109999999</v>
      </c>
      <c r="J110" s="127"/>
      <c r="K110" s="126">
        <v>62695075.939999998</v>
      </c>
      <c r="L110" s="339">
        <v>68922054.209999993</v>
      </c>
      <c r="M110" s="339"/>
      <c r="N110" s="125">
        <v>78327673.200000003</v>
      </c>
      <c r="O110" s="147">
        <v>97969392.480000004</v>
      </c>
      <c r="P110" s="211">
        <v>74650960.280000001</v>
      </c>
      <c r="Q110" s="115">
        <v>60448044.600000001</v>
      </c>
      <c r="R110" s="163"/>
      <c r="U110" s="108"/>
    </row>
    <row r="111" spans="1:23" ht="38.25" x14ac:dyDescent="0.25">
      <c r="A111" s="299"/>
      <c r="B111" s="302"/>
      <c r="C111" s="18" t="s">
        <v>38</v>
      </c>
      <c r="D111" s="135" t="s">
        <v>10</v>
      </c>
      <c r="E111" s="135"/>
      <c r="F111" s="28" t="s">
        <v>11</v>
      </c>
      <c r="G111" s="128"/>
      <c r="H111" s="128">
        <v>22882790.629999999</v>
      </c>
      <c r="I111" s="126">
        <v>23881489</v>
      </c>
      <c r="J111" s="127"/>
      <c r="K111" s="126">
        <v>22601265</v>
      </c>
      <c r="L111" s="125"/>
      <c r="M111" s="69">
        <v>19294753</v>
      </c>
      <c r="N111" s="69">
        <v>19449394</v>
      </c>
      <c r="O111" s="69">
        <v>21283832</v>
      </c>
      <c r="P111" s="69">
        <v>21283832</v>
      </c>
      <c r="Q111" s="69">
        <v>21283832</v>
      </c>
      <c r="R111" s="163"/>
      <c r="U111" s="108"/>
    </row>
    <row r="112" spans="1:23" ht="24.75" customHeight="1" x14ac:dyDescent="0.25">
      <c r="A112" s="299" t="s">
        <v>87</v>
      </c>
      <c r="B112" s="250" t="s">
        <v>19</v>
      </c>
      <c r="C112" s="18" t="s">
        <v>13</v>
      </c>
      <c r="D112" s="135" t="s">
        <v>10</v>
      </c>
      <c r="E112" s="135"/>
      <c r="F112" s="2" t="s">
        <v>11</v>
      </c>
      <c r="G112" s="339">
        <f>H113+H114+H115+H116</f>
        <v>9129250</v>
      </c>
      <c r="H112" s="339"/>
      <c r="I112" s="339">
        <f>J113+J114+J115+J116</f>
        <v>0</v>
      </c>
      <c r="J112" s="339"/>
      <c r="K112" s="95">
        <f>K113+K114+K115+K116</f>
        <v>4798000</v>
      </c>
      <c r="L112" s="339">
        <v>0</v>
      </c>
      <c r="M112" s="339"/>
      <c r="N112" s="17">
        <f>N113+N114+N115+N116</f>
        <v>0</v>
      </c>
      <c r="O112" s="147">
        <f>O113+O114+O115+O116</f>
        <v>2451539.6399999997</v>
      </c>
      <c r="P112" s="122">
        <f>P113+P114+P115+P116</f>
        <v>15106382.98</v>
      </c>
      <c r="Q112" s="122">
        <f>Q113+Q114+Q115+Q116</f>
        <v>2676113.6800000002</v>
      </c>
      <c r="R112" s="162"/>
      <c r="U112" s="110"/>
    </row>
    <row r="113" spans="1:21" ht="15.75" x14ac:dyDescent="0.25">
      <c r="A113" s="299"/>
      <c r="B113" s="250"/>
      <c r="C113" s="18" t="s">
        <v>35</v>
      </c>
      <c r="D113" s="135" t="s">
        <v>10</v>
      </c>
      <c r="E113" s="135"/>
      <c r="F113" s="28" t="s">
        <v>11</v>
      </c>
      <c r="G113" s="20"/>
      <c r="H113" s="32">
        <v>0</v>
      </c>
      <c r="I113" s="60">
        <v>0</v>
      </c>
      <c r="J113" s="36"/>
      <c r="K113" s="60">
        <v>0</v>
      </c>
      <c r="L113" s="36"/>
      <c r="M113" s="36">
        <v>0</v>
      </c>
      <c r="N113" s="32">
        <v>0</v>
      </c>
      <c r="O113" s="147">
        <v>0</v>
      </c>
      <c r="P113" s="211">
        <v>0</v>
      </c>
      <c r="Q113" s="115">
        <v>0</v>
      </c>
      <c r="R113" s="162"/>
      <c r="U113" s="110"/>
    </row>
    <row r="114" spans="1:21" ht="15.75" x14ac:dyDescent="0.25">
      <c r="A114" s="299"/>
      <c r="B114" s="250"/>
      <c r="C114" s="18" t="s">
        <v>36</v>
      </c>
      <c r="D114" s="135" t="s">
        <v>10</v>
      </c>
      <c r="E114" s="135"/>
      <c r="F114" s="28" t="s">
        <v>11</v>
      </c>
      <c r="G114" s="20"/>
      <c r="H114" s="20">
        <v>7482163.8499999996</v>
      </c>
      <c r="I114" s="66">
        <v>0</v>
      </c>
      <c r="J114" s="20"/>
      <c r="K114" s="95">
        <v>3554462.23</v>
      </c>
      <c r="L114" s="20"/>
      <c r="M114" s="20">
        <v>0</v>
      </c>
      <c r="N114" s="20">
        <v>0</v>
      </c>
      <c r="O114" s="147">
        <v>2304447.2599999998</v>
      </c>
      <c r="P114" s="211">
        <v>14200000</v>
      </c>
      <c r="Q114" s="115">
        <v>2542308</v>
      </c>
      <c r="R114" s="162"/>
      <c r="U114" s="110"/>
    </row>
    <row r="115" spans="1:21" ht="15.75" x14ac:dyDescent="0.25">
      <c r="A115" s="299"/>
      <c r="B115" s="250"/>
      <c r="C115" s="18" t="s">
        <v>37</v>
      </c>
      <c r="D115" s="135" t="s">
        <v>10</v>
      </c>
      <c r="E115" s="135"/>
      <c r="F115" s="28" t="s">
        <v>11</v>
      </c>
      <c r="G115" s="20"/>
      <c r="H115" s="20">
        <v>1647086.15</v>
      </c>
      <c r="I115" s="66">
        <v>0</v>
      </c>
      <c r="J115" s="20"/>
      <c r="K115" s="95">
        <v>1243537.77</v>
      </c>
      <c r="L115" s="20"/>
      <c r="M115" s="20">
        <v>0</v>
      </c>
      <c r="N115" s="20">
        <v>0</v>
      </c>
      <c r="O115" s="147">
        <v>147092.38</v>
      </c>
      <c r="P115" s="210">
        <v>906382.98</v>
      </c>
      <c r="Q115" s="20">
        <v>133805.68</v>
      </c>
      <c r="R115" s="162"/>
      <c r="U115" s="108"/>
    </row>
    <row r="116" spans="1:21" ht="38.25" x14ac:dyDescent="0.25">
      <c r="A116" s="299"/>
      <c r="B116" s="250"/>
      <c r="C116" s="18" t="s">
        <v>38</v>
      </c>
      <c r="D116" s="135" t="s">
        <v>10</v>
      </c>
      <c r="E116" s="135"/>
      <c r="F116" s="19" t="s">
        <v>11</v>
      </c>
      <c r="G116" s="20"/>
      <c r="H116" s="20">
        <v>0</v>
      </c>
      <c r="I116" s="66">
        <v>0</v>
      </c>
      <c r="J116" s="20"/>
      <c r="K116" s="95">
        <v>0</v>
      </c>
      <c r="L116" s="20"/>
      <c r="M116" s="20">
        <v>0</v>
      </c>
      <c r="N116" s="20">
        <v>0</v>
      </c>
      <c r="O116" s="147">
        <v>0</v>
      </c>
      <c r="P116" s="210">
        <v>0</v>
      </c>
      <c r="Q116" s="20">
        <v>0</v>
      </c>
      <c r="R116" s="162"/>
      <c r="U116" s="110"/>
    </row>
    <row r="117" spans="1:21" ht="30" customHeight="1" x14ac:dyDescent="0.25">
      <c r="A117" s="299" t="s">
        <v>88</v>
      </c>
      <c r="B117" s="250" t="s">
        <v>19</v>
      </c>
      <c r="C117" s="18" t="s">
        <v>13</v>
      </c>
      <c r="D117" s="135" t="s">
        <v>10</v>
      </c>
      <c r="E117" s="139"/>
      <c r="F117" s="2" t="s">
        <v>11</v>
      </c>
      <c r="G117" s="337">
        <f>H118+H119+H120+H121</f>
        <v>339549.96</v>
      </c>
      <c r="H117" s="337"/>
      <c r="I117" s="66">
        <f>I118+I119+I120+I121</f>
        <v>316013.43</v>
      </c>
      <c r="J117" s="35">
        <f t="shared" ref="J117:K117" si="13">J118+J119+J120+J121</f>
        <v>0</v>
      </c>
      <c r="K117" s="95">
        <f t="shared" si="13"/>
        <v>341000</v>
      </c>
      <c r="L117" s="35">
        <f>L118+L119+L120+L121</f>
        <v>0</v>
      </c>
      <c r="M117" s="35">
        <f t="shared" ref="M117:N117" si="14">M118+M119+M120+M121</f>
        <v>99904.42</v>
      </c>
      <c r="N117" s="35">
        <f t="shared" si="14"/>
        <v>139304.98000000001</v>
      </c>
      <c r="O117" s="149">
        <f t="shared" ref="O117:Q117" si="15">O118+O119+O120+O121</f>
        <v>0</v>
      </c>
      <c r="P117" s="211">
        <f t="shared" ref="P117" si="16">P118+P119+P120+P121</f>
        <v>0</v>
      </c>
      <c r="Q117" s="115">
        <f t="shared" si="15"/>
        <v>0</v>
      </c>
      <c r="R117" s="162"/>
    </row>
    <row r="118" spans="1:21" ht="15.75" x14ac:dyDescent="0.25">
      <c r="A118" s="299"/>
      <c r="B118" s="250"/>
      <c r="C118" s="18" t="s">
        <v>35</v>
      </c>
      <c r="D118" s="135" t="s">
        <v>10</v>
      </c>
      <c r="E118" s="139"/>
      <c r="F118" s="19" t="s">
        <v>11</v>
      </c>
      <c r="G118" s="20"/>
      <c r="H118" s="20">
        <v>0</v>
      </c>
      <c r="I118" s="66">
        <v>0</v>
      </c>
      <c r="J118" s="20"/>
      <c r="K118" s="95">
        <v>0</v>
      </c>
      <c r="L118" s="20"/>
      <c r="M118" s="20">
        <v>0</v>
      </c>
      <c r="N118" s="20">
        <v>0</v>
      </c>
      <c r="O118" s="147">
        <v>0</v>
      </c>
      <c r="P118" s="211">
        <v>0</v>
      </c>
      <c r="Q118" s="115">
        <v>0</v>
      </c>
      <c r="R118" s="162"/>
    </row>
    <row r="119" spans="1:21" ht="15.75" x14ac:dyDescent="0.25">
      <c r="A119" s="299"/>
      <c r="B119" s="250"/>
      <c r="C119" s="18" t="s">
        <v>36</v>
      </c>
      <c r="D119" s="135" t="s">
        <v>10</v>
      </c>
      <c r="E119" s="139"/>
      <c r="F119" s="19" t="s">
        <v>11</v>
      </c>
      <c r="G119" s="20"/>
      <c r="H119" s="20">
        <v>87996.96</v>
      </c>
      <c r="I119" s="66">
        <v>87533.43</v>
      </c>
      <c r="J119" s="20"/>
      <c r="K119" s="95">
        <v>109963.12</v>
      </c>
      <c r="L119" s="20"/>
      <c r="M119" s="20">
        <v>92911.11</v>
      </c>
      <c r="N119" s="20">
        <v>129979.27</v>
      </c>
      <c r="O119" s="147">
        <v>0</v>
      </c>
      <c r="P119" s="211">
        <v>0</v>
      </c>
      <c r="Q119" s="115">
        <v>0</v>
      </c>
      <c r="R119" s="162"/>
    </row>
    <row r="120" spans="1:21" ht="15.75" x14ac:dyDescent="0.25">
      <c r="A120" s="299"/>
      <c r="B120" s="250"/>
      <c r="C120" s="18" t="s">
        <v>37</v>
      </c>
      <c r="D120" s="135" t="s">
        <v>10</v>
      </c>
      <c r="E120" s="139"/>
      <c r="F120" s="19" t="s">
        <v>11</v>
      </c>
      <c r="G120" s="20"/>
      <c r="H120" s="20">
        <v>251553</v>
      </c>
      <c r="I120" s="66">
        <v>228480</v>
      </c>
      <c r="J120" s="20"/>
      <c r="K120" s="95">
        <f>222760.09+8276.79</f>
        <v>231036.88</v>
      </c>
      <c r="L120" s="20"/>
      <c r="M120" s="20">
        <v>6993.31</v>
      </c>
      <c r="N120" s="20">
        <v>9325.7099999999991</v>
      </c>
      <c r="O120" s="147">
        <v>0</v>
      </c>
      <c r="P120" s="211">
        <v>0</v>
      </c>
      <c r="Q120" s="115">
        <v>0</v>
      </c>
      <c r="R120" s="162"/>
    </row>
    <row r="121" spans="1:21" ht="38.25" x14ac:dyDescent="0.25">
      <c r="A121" s="299"/>
      <c r="B121" s="250"/>
      <c r="C121" s="18" t="s">
        <v>38</v>
      </c>
      <c r="D121" s="135" t="s">
        <v>10</v>
      </c>
      <c r="E121" s="139"/>
      <c r="F121" s="19" t="s">
        <v>11</v>
      </c>
      <c r="G121" s="20"/>
      <c r="H121" s="20">
        <v>0</v>
      </c>
      <c r="I121" s="66">
        <v>0</v>
      </c>
      <c r="J121" s="20"/>
      <c r="K121" s="95">
        <v>0</v>
      </c>
      <c r="L121" s="20"/>
      <c r="M121" s="20">
        <v>0</v>
      </c>
      <c r="N121" s="20">
        <v>0</v>
      </c>
      <c r="O121" s="147">
        <v>0</v>
      </c>
      <c r="P121" s="211">
        <v>0</v>
      </c>
      <c r="Q121" s="115">
        <v>0</v>
      </c>
      <c r="R121" s="217"/>
    </row>
    <row r="122" spans="1:21" ht="31.5" customHeight="1" x14ac:dyDescent="0.25">
      <c r="A122" s="320" t="s">
        <v>89</v>
      </c>
      <c r="B122" s="250" t="s">
        <v>19</v>
      </c>
      <c r="C122" s="274" t="s">
        <v>13</v>
      </c>
      <c r="D122" s="251" t="s">
        <v>10</v>
      </c>
      <c r="E122" s="139"/>
      <c r="F122" s="267" t="s">
        <v>11</v>
      </c>
      <c r="G122" s="339">
        <v>0</v>
      </c>
      <c r="H122" s="339"/>
      <c r="I122" s="337">
        <f>I124+I125+I126+I127</f>
        <v>0</v>
      </c>
      <c r="J122" s="339">
        <f t="shared" ref="J122" si="17">J124+J125+J126+J127</f>
        <v>0</v>
      </c>
      <c r="K122" s="337">
        <f>K124+K125+K126+K127</f>
        <v>4946236.5599999996</v>
      </c>
      <c r="L122" s="339">
        <f t="shared" ref="L122:M122" si="18">L124+L125+L126+L127</f>
        <v>0</v>
      </c>
      <c r="M122" s="339">
        <f t="shared" si="18"/>
        <v>0</v>
      </c>
      <c r="N122" s="339">
        <f t="shared" ref="N122:Q122" si="19">N124+N125+N126+N127</f>
        <v>856025.6100000001</v>
      </c>
      <c r="O122" s="339">
        <f t="shared" ref="O122:P122" si="20">O124+O125+O126+O127</f>
        <v>0</v>
      </c>
      <c r="P122" s="259">
        <f t="shared" si="20"/>
        <v>0</v>
      </c>
      <c r="Q122" s="259">
        <f t="shared" si="19"/>
        <v>0</v>
      </c>
      <c r="R122" s="336"/>
    </row>
    <row r="123" spans="1:21" ht="7.5" customHeight="1" x14ac:dyDescent="0.25">
      <c r="A123" s="321"/>
      <c r="B123" s="250"/>
      <c r="C123" s="275"/>
      <c r="D123" s="296"/>
      <c r="E123" s="140"/>
      <c r="F123" s="262"/>
      <c r="G123" s="340"/>
      <c r="H123" s="340"/>
      <c r="I123" s="338"/>
      <c r="J123" s="340"/>
      <c r="K123" s="338"/>
      <c r="L123" s="340"/>
      <c r="M123" s="340"/>
      <c r="N123" s="340"/>
      <c r="O123" s="340"/>
      <c r="P123" s="260"/>
      <c r="Q123" s="260"/>
      <c r="R123" s="336"/>
    </row>
    <row r="124" spans="1:21" ht="15.75" x14ac:dyDescent="0.25">
      <c r="A124" s="321"/>
      <c r="B124" s="250"/>
      <c r="C124" s="18" t="s">
        <v>35</v>
      </c>
      <c r="D124" s="141" t="s">
        <v>10</v>
      </c>
      <c r="E124" s="140"/>
      <c r="F124" s="33" t="s">
        <v>11</v>
      </c>
      <c r="G124" s="21"/>
      <c r="H124" s="21">
        <v>0</v>
      </c>
      <c r="I124" s="67">
        <v>0</v>
      </c>
      <c r="J124" s="21"/>
      <c r="K124" s="96">
        <v>0</v>
      </c>
      <c r="L124" s="21"/>
      <c r="M124" s="21">
        <v>0</v>
      </c>
      <c r="N124" s="21">
        <v>0</v>
      </c>
      <c r="O124" s="148">
        <v>0</v>
      </c>
      <c r="P124" s="212">
        <v>0</v>
      </c>
      <c r="Q124" s="174">
        <v>0</v>
      </c>
      <c r="R124" s="162"/>
    </row>
    <row r="125" spans="1:21" ht="15.75" x14ac:dyDescent="0.25">
      <c r="A125" s="321"/>
      <c r="B125" s="250"/>
      <c r="C125" s="18" t="s">
        <v>36</v>
      </c>
      <c r="D125" s="141" t="s">
        <v>10</v>
      </c>
      <c r="E125" s="140"/>
      <c r="F125" s="33" t="s">
        <v>11</v>
      </c>
      <c r="G125" s="21"/>
      <c r="H125" s="21">
        <v>0</v>
      </c>
      <c r="I125" s="67">
        <v>0</v>
      </c>
      <c r="J125" s="21"/>
      <c r="K125" s="96">
        <v>4600000</v>
      </c>
      <c r="L125" s="21"/>
      <c r="M125" s="21">
        <v>0</v>
      </c>
      <c r="N125" s="21">
        <v>787543.56</v>
      </c>
      <c r="O125" s="148">
        <v>0</v>
      </c>
      <c r="P125" s="212">
        <v>0</v>
      </c>
      <c r="Q125" s="174">
        <v>0</v>
      </c>
      <c r="R125" s="162"/>
    </row>
    <row r="126" spans="1:21" ht="15.75" x14ac:dyDescent="0.25">
      <c r="A126" s="321"/>
      <c r="B126" s="250"/>
      <c r="C126" s="18" t="s">
        <v>37</v>
      </c>
      <c r="D126" s="141" t="s">
        <v>10</v>
      </c>
      <c r="E126" s="140"/>
      <c r="F126" s="33" t="s">
        <v>11</v>
      </c>
      <c r="G126" s="21"/>
      <c r="H126" s="21">
        <v>0</v>
      </c>
      <c r="I126" s="67">
        <v>0</v>
      </c>
      <c r="J126" s="21"/>
      <c r="K126" s="96">
        <v>346236.56</v>
      </c>
      <c r="L126" s="21"/>
      <c r="M126" s="21">
        <v>0</v>
      </c>
      <c r="N126" s="21">
        <v>68482.05</v>
      </c>
      <c r="O126" s="148">
        <v>0</v>
      </c>
      <c r="P126" s="212">
        <v>0</v>
      </c>
      <c r="Q126" s="174">
        <v>0</v>
      </c>
      <c r="R126" s="162"/>
    </row>
    <row r="127" spans="1:21" ht="61.5" customHeight="1" x14ac:dyDescent="0.25">
      <c r="A127" s="322"/>
      <c r="B127" s="250"/>
      <c r="C127" s="18" t="s">
        <v>38</v>
      </c>
      <c r="D127" s="141" t="s">
        <v>10</v>
      </c>
      <c r="E127" s="140"/>
      <c r="F127" s="33" t="s">
        <v>11</v>
      </c>
      <c r="G127" s="21"/>
      <c r="H127" s="21">
        <v>0</v>
      </c>
      <c r="I127" s="67">
        <v>0</v>
      </c>
      <c r="J127" s="21"/>
      <c r="K127" s="96">
        <v>0</v>
      </c>
      <c r="L127" s="21"/>
      <c r="M127" s="21">
        <v>0</v>
      </c>
      <c r="N127" s="21">
        <v>0</v>
      </c>
      <c r="O127" s="148">
        <v>0</v>
      </c>
      <c r="P127" s="212">
        <v>0</v>
      </c>
      <c r="Q127" s="174">
        <v>0</v>
      </c>
      <c r="R127" s="162"/>
    </row>
    <row r="128" spans="1:21" ht="28.5" customHeight="1" x14ac:dyDescent="0.25">
      <c r="A128" s="315" t="s">
        <v>39</v>
      </c>
      <c r="B128" s="274" t="s">
        <v>19</v>
      </c>
      <c r="C128" s="24" t="s">
        <v>13</v>
      </c>
      <c r="D128" s="141" t="s">
        <v>10</v>
      </c>
      <c r="E128" s="141"/>
      <c r="F128" s="13" t="s">
        <v>11</v>
      </c>
      <c r="G128" s="14"/>
      <c r="H128" s="16">
        <f>H129+H130+H131+H132</f>
        <v>2231270.7000000002</v>
      </c>
      <c r="I128" s="67">
        <f t="shared" ref="I128:Q128" si="21">I129+I130+I131+I132</f>
        <v>2203637</v>
      </c>
      <c r="J128" s="29">
        <f t="shared" si="21"/>
        <v>0</v>
      </c>
      <c r="K128" s="96">
        <f t="shared" si="21"/>
        <v>0</v>
      </c>
      <c r="L128" s="29">
        <f t="shared" si="21"/>
        <v>0</v>
      </c>
      <c r="M128" s="29">
        <f t="shared" si="21"/>
        <v>0</v>
      </c>
      <c r="N128" s="29">
        <f t="shared" si="21"/>
        <v>0</v>
      </c>
      <c r="O128" s="148">
        <f t="shared" ref="O128:P128" si="22">O129+O130+O131+O132</f>
        <v>0</v>
      </c>
      <c r="P128" s="212">
        <f t="shared" si="22"/>
        <v>0</v>
      </c>
      <c r="Q128" s="174">
        <f t="shared" si="21"/>
        <v>0</v>
      </c>
      <c r="R128" s="162"/>
    </row>
    <row r="129" spans="1:21" ht="15.75" x14ac:dyDescent="0.25">
      <c r="A129" s="316"/>
      <c r="B129" s="313"/>
      <c r="C129" s="18" t="s">
        <v>35</v>
      </c>
      <c r="D129" s="135" t="s">
        <v>10</v>
      </c>
      <c r="E129" s="135"/>
      <c r="F129" s="33" t="s">
        <v>11</v>
      </c>
      <c r="G129" s="22"/>
      <c r="H129" s="20">
        <v>0</v>
      </c>
      <c r="I129" s="66">
        <v>0</v>
      </c>
      <c r="J129" s="20"/>
      <c r="K129" s="95">
        <v>0</v>
      </c>
      <c r="L129" s="20"/>
      <c r="M129" s="20">
        <v>0</v>
      </c>
      <c r="N129" s="20">
        <v>0</v>
      </c>
      <c r="O129" s="147">
        <v>0</v>
      </c>
      <c r="P129" s="211">
        <v>0</v>
      </c>
      <c r="Q129" s="115">
        <v>0</v>
      </c>
      <c r="R129" s="168"/>
    </row>
    <row r="130" spans="1:21" ht="15.75" x14ac:dyDescent="0.25">
      <c r="A130" s="316"/>
      <c r="B130" s="313"/>
      <c r="C130" s="18" t="s">
        <v>36</v>
      </c>
      <c r="D130" s="135" t="s">
        <v>10</v>
      </c>
      <c r="E130" s="135"/>
      <c r="F130" s="33" t="s">
        <v>11</v>
      </c>
      <c r="G130" s="22"/>
      <c r="H130" s="20">
        <v>0</v>
      </c>
      <c r="I130" s="66">
        <v>0</v>
      </c>
      <c r="J130" s="20"/>
      <c r="K130" s="95">
        <v>0</v>
      </c>
      <c r="L130" s="20"/>
      <c r="M130" s="20">
        <v>0</v>
      </c>
      <c r="N130" s="20">
        <v>0</v>
      </c>
      <c r="O130" s="147">
        <v>0</v>
      </c>
      <c r="P130" s="211">
        <v>0</v>
      </c>
      <c r="Q130" s="115">
        <v>0</v>
      </c>
      <c r="R130" s="168"/>
    </row>
    <row r="131" spans="1:21" ht="15.75" x14ac:dyDescent="0.25">
      <c r="A131" s="316"/>
      <c r="B131" s="313"/>
      <c r="C131" s="18" t="s">
        <v>37</v>
      </c>
      <c r="D131" s="135" t="s">
        <v>10</v>
      </c>
      <c r="E131" s="135"/>
      <c r="F131" s="33" t="s">
        <v>11</v>
      </c>
      <c r="G131" s="22"/>
      <c r="H131" s="20">
        <v>2231270.7000000002</v>
      </c>
      <c r="I131" s="66">
        <v>2203637</v>
      </c>
      <c r="J131" s="20"/>
      <c r="K131" s="95">
        <v>0</v>
      </c>
      <c r="L131" s="20"/>
      <c r="M131" s="20">
        <v>0</v>
      </c>
      <c r="N131" s="20">
        <v>0</v>
      </c>
      <c r="O131" s="147">
        <v>0</v>
      </c>
      <c r="P131" s="211">
        <v>0</v>
      </c>
      <c r="Q131" s="115">
        <v>0</v>
      </c>
      <c r="R131" s="162"/>
    </row>
    <row r="132" spans="1:21" ht="45" customHeight="1" x14ac:dyDescent="0.25">
      <c r="A132" s="317"/>
      <c r="B132" s="275"/>
      <c r="C132" s="18" t="s">
        <v>38</v>
      </c>
      <c r="D132" s="135" t="s">
        <v>10</v>
      </c>
      <c r="E132" s="135"/>
      <c r="F132" s="31" t="s">
        <v>11</v>
      </c>
      <c r="G132" s="22"/>
      <c r="H132" s="20">
        <v>0</v>
      </c>
      <c r="I132" s="66">
        <v>0</v>
      </c>
      <c r="J132" s="20"/>
      <c r="K132" s="95">
        <v>0</v>
      </c>
      <c r="L132" s="20"/>
      <c r="M132" s="20">
        <v>0</v>
      </c>
      <c r="N132" s="20">
        <v>0</v>
      </c>
      <c r="O132" s="147">
        <v>0</v>
      </c>
      <c r="P132" s="211">
        <v>0</v>
      </c>
      <c r="Q132" s="115">
        <v>0</v>
      </c>
      <c r="R132" s="168"/>
    </row>
    <row r="133" spans="1:21" ht="34.5" hidden="1" customHeight="1" x14ac:dyDescent="0.25">
      <c r="A133" s="314" t="s">
        <v>33</v>
      </c>
      <c r="B133" s="274" t="s">
        <v>19</v>
      </c>
      <c r="C133" s="18" t="s">
        <v>13</v>
      </c>
      <c r="D133" s="142" t="s">
        <v>10</v>
      </c>
      <c r="E133" s="142"/>
      <c r="F133" s="25" t="s">
        <v>11</v>
      </c>
      <c r="G133" s="26"/>
      <c r="H133" s="27">
        <v>0</v>
      </c>
      <c r="I133" s="68">
        <f>I134+I135+I136+I137</f>
        <v>0</v>
      </c>
      <c r="J133" s="26"/>
      <c r="K133" s="61">
        <v>0</v>
      </c>
      <c r="L133" s="26"/>
      <c r="M133" s="26">
        <v>0</v>
      </c>
      <c r="N133" s="26">
        <v>0</v>
      </c>
      <c r="O133" s="26"/>
      <c r="P133" s="26"/>
      <c r="Q133" s="175">
        <v>0</v>
      </c>
      <c r="R133" s="165"/>
    </row>
    <row r="134" spans="1:21" ht="15.75" hidden="1" x14ac:dyDescent="0.25">
      <c r="A134" s="314"/>
      <c r="B134" s="313"/>
      <c r="C134" s="18" t="s">
        <v>35</v>
      </c>
      <c r="D134" s="135" t="s">
        <v>10</v>
      </c>
      <c r="E134" s="135"/>
      <c r="F134" s="31" t="s">
        <v>11</v>
      </c>
      <c r="G134" s="22"/>
      <c r="H134" s="20">
        <v>0</v>
      </c>
      <c r="I134" s="66">
        <v>0</v>
      </c>
      <c r="J134" s="22"/>
      <c r="K134" s="62">
        <v>0</v>
      </c>
      <c r="L134" s="22"/>
      <c r="M134" s="22">
        <v>0</v>
      </c>
      <c r="N134" s="22">
        <v>0</v>
      </c>
      <c r="O134" s="54"/>
      <c r="P134" s="54"/>
      <c r="Q134" s="176">
        <v>0</v>
      </c>
      <c r="R134" s="165"/>
    </row>
    <row r="135" spans="1:21" ht="15.75" hidden="1" x14ac:dyDescent="0.25">
      <c r="A135" s="314"/>
      <c r="B135" s="313"/>
      <c r="C135" s="18" t="s">
        <v>36</v>
      </c>
      <c r="D135" s="135" t="s">
        <v>10</v>
      </c>
      <c r="E135" s="135"/>
      <c r="F135" s="31" t="s">
        <v>11</v>
      </c>
      <c r="G135" s="22"/>
      <c r="H135" s="20">
        <v>0</v>
      </c>
      <c r="I135" s="66">
        <v>0</v>
      </c>
      <c r="J135" s="22"/>
      <c r="K135" s="62">
        <v>0</v>
      </c>
      <c r="L135" s="22"/>
      <c r="M135" s="22">
        <v>0</v>
      </c>
      <c r="N135" s="22">
        <v>0</v>
      </c>
      <c r="O135" s="54"/>
      <c r="P135" s="54"/>
      <c r="Q135" s="176">
        <v>0</v>
      </c>
      <c r="R135" s="165"/>
    </row>
    <row r="136" spans="1:21" ht="15.75" hidden="1" x14ac:dyDescent="0.25">
      <c r="A136" s="314"/>
      <c r="B136" s="313"/>
      <c r="C136" s="18" t="s">
        <v>37</v>
      </c>
      <c r="D136" s="135" t="s">
        <v>10</v>
      </c>
      <c r="E136" s="135"/>
      <c r="F136" s="31" t="s">
        <v>11</v>
      </c>
      <c r="G136" s="22"/>
      <c r="H136" s="20">
        <v>0</v>
      </c>
      <c r="I136" s="66">
        <v>0</v>
      </c>
      <c r="J136" s="22"/>
      <c r="K136" s="62">
        <v>0</v>
      </c>
      <c r="L136" s="22"/>
      <c r="M136" s="22">
        <v>0</v>
      </c>
      <c r="N136" s="22">
        <v>0</v>
      </c>
      <c r="O136" s="54"/>
      <c r="P136" s="54"/>
      <c r="Q136" s="176">
        <v>0</v>
      </c>
      <c r="R136" s="165"/>
    </row>
    <row r="137" spans="1:21" ht="38.25" hidden="1" x14ac:dyDescent="0.25">
      <c r="A137" s="314"/>
      <c r="B137" s="275"/>
      <c r="C137" s="18" t="s">
        <v>38</v>
      </c>
      <c r="D137" s="135" t="s">
        <v>10</v>
      </c>
      <c r="E137" s="135"/>
      <c r="F137" s="31" t="s">
        <v>11</v>
      </c>
      <c r="G137" s="22"/>
      <c r="H137" s="20">
        <v>0</v>
      </c>
      <c r="I137" s="66">
        <v>0</v>
      </c>
      <c r="J137" s="22"/>
      <c r="K137" s="62">
        <v>0</v>
      </c>
      <c r="L137" s="22"/>
      <c r="M137" s="22">
        <v>0</v>
      </c>
      <c r="N137" s="22">
        <v>0</v>
      </c>
      <c r="O137" s="54"/>
      <c r="P137" s="54"/>
      <c r="Q137" s="176">
        <v>0</v>
      </c>
      <c r="R137" s="165"/>
    </row>
    <row r="138" spans="1:21" ht="29.25" customHeight="1" x14ac:dyDescent="0.25">
      <c r="A138" s="328" t="s">
        <v>111</v>
      </c>
      <c r="B138" s="274" t="s">
        <v>19</v>
      </c>
      <c r="C138" s="18" t="s">
        <v>13</v>
      </c>
      <c r="D138" s="135" t="s">
        <v>10</v>
      </c>
      <c r="E138" s="135"/>
      <c r="F138" s="19" t="s">
        <v>11</v>
      </c>
      <c r="G138" s="22"/>
      <c r="H138" s="20">
        <f>H139+H140+H141+H142</f>
        <v>0</v>
      </c>
      <c r="I138" s="66">
        <f t="shared" ref="I138:L138" si="23">I139+I140+I141+I142</f>
        <v>4843440</v>
      </c>
      <c r="J138" s="32">
        <f t="shared" si="23"/>
        <v>0</v>
      </c>
      <c r="K138" s="95">
        <f t="shared" si="23"/>
        <v>13959820</v>
      </c>
      <c r="L138" s="32">
        <f t="shared" si="23"/>
        <v>0</v>
      </c>
      <c r="M138" s="112">
        <f>M139+M140+M141+M142</f>
        <v>13848820</v>
      </c>
      <c r="N138" s="112">
        <f>N139+N140+N141+N142</f>
        <v>14530320</v>
      </c>
      <c r="O138" s="147">
        <f>O139+O140+O141+O142</f>
        <v>16343151</v>
      </c>
      <c r="P138" s="211">
        <f>P139+P140+P141+P142</f>
        <v>14051631</v>
      </c>
      <c r="Q138" s="115">
        <f>Q139+Q140+Q141+Q142</f>
        <v>13827240</v>
      </c>
      <c r="R138" s="162"/>
    </row>
    <row r="139" spans="1:21" ht="15.75" x14ac:dyDescent="0.25">
      <c r="A139" s="318"/>
      <c r="B139" s="313"/>
      <c r="C139" s="23" t="s">
        <v>35</v>
      </c>
      <c r="D139" s="135" t="s">
        <v>10</v>
      </c>
      <c r="E139" s="135"/>
      <c r="F139" s="19" t="s">
        <v>11</v>
      </c>
      <c r="G139" s="22"/>
      <c r="H139" s="20">
        <v>0</v>
      </c>
      <c r="I139" s="66">
        <v>4843440</v>
      </c>
      <c r="J139" s="22"/>
      <c r="K139" s="97">
        <v>13959820</v>
      </c>
      <c r="L139" s="69"/>
      <c r="M139" s="112">
        <v>13848820</v>
      </c>
      <c r="N139" s="112">
        <v>14530320</v>
      </c>
      <c r="O139" s="147">
        <v>16343151</v>
      </c>
      <c r="P139" s="211">
        <v>14051631</v>
      </c>
      <c r="Q139" s="115">
        <v>13827240</v>
      </c>
      <c r="R139" s="162"/>
    </row>
    <row r="140" spans="1:21" ht="15.75" x14ac:dyDescent="0.25">
      <c r="A140" s="318"/>
      <c r="B140" s="313"/>
      <c r="C140" s="23" t="s">
        <v>36</v>
      </c>
      <c r="D140" s="135" t="s">
        <v>10</v>
      </c>
      <c r="E140" s="135"/>
      <c r="F140" s="19" t="s">
        <v>11</v>
      </c>
      <c r="G140" s="22"/>
      <c r="H140" s="20">
        <v>0</v>
      </c>
      <c r="I140" s="66">
        <v>0</v>
      </c>
      <c r="J140" s="22"/>
      <c r="K140" s="101">
        <v>0</v>
      </c>
      <c r="L140" s="22"/>
      <c r="M140" s="101">
        <v>0</v>
      </c>
      <c r="N140" s="101">
        <v>0</v>
      </c>
      <c r="O140" s="147">
        <v>0</v>
      </c>
      <c r="P140" s="210">
        <v>0</v>
      </c>
      <c r="Q140" s="100">
        <v>0</v>
      </c>
      <c r="R140" s="168"/>
    </row>
    <row r="141" spans="1:21" ht="15.75" x14ac:dyDescent="0.25">
      <c r="A141" s="318"/>
      <c r="B141" s="313"/>
      <c r="C141" s="23" t="s">
        <v>37</v>
      </c>
      <c r="D141" s="135" t="s">
        <v>10</v>
      </c>
      <c r="E141" s="135"/>
      <c r="F141" s="19" t="s">
        <v>11</v>
      </c>
      <c r="G141" s="22"/>
      <c r="H141" s="20">
        <v>0</v>
      </c>
      <c r="I141" s="66">
        <v>0</v>
      </c>
      <c r="J141" s="22"/>
      <c r="K141" s="101">
        <v>0</v>
      </c>
      <c r="L141" s="22"/>
      <c r="M141" s="101">
        <v>0</v>
      </c>
      <c r="N141" s="101">
        <v>0</v>
      </c>
      <c r="O141" s="147">
        <v>0</v>
      </c>
      <c r="P141" s="210">
        <v>0</v>
      </c>
      <c r="Q141" s="100">
        <v>0</v>
      </c>
      <c r="R141" s="168"/>
    </row>
    <row r="142" spans="1:21" ht="93" customHeight="1" x14ac:dyDescent="0.25">
      <c r="A142" s="319"/>
      <c r="B142" s="275"/>
      <c r="C142" s="23" t="s">
        <v>38</v>
      </c>
      <c r="D142" s="135" t="s">
        <v>10</v>
      </c>
      <c r="E142" s="135"/>
      <c r="F142" s="19" t="s">
        <v>11</v>
      </c>
      <c r="G142" s="22"/>
      <c r="H142" s="20">
        <v>0</v>
      </c>
      <c r="I142" s="66">
        <v>0</v>
      </c>
      <c r="J142" s="22"/>
      <c r="K142" s="101">
        <v>0</v>
      </c>
      <c r="L142" s="22"/>
      <c r="M142" s="101">
        <v>0</v>
      </c>
      <c r="N142" s="101">
        <v>0</v>
      </c>
      <c r="O142" s="147">
        <v>0</v>
      </c>
      <c r="P142" s="210">
        <v>0</v>
      </c>
      <c r="Q142" s="100">
        <v>0</v>
      </c>
      <c r="R142" s="168"/>
      <c r="T142" s="110"/>
      <c r="U142" s="110"/>
    </row>
    <row r="143" spans="1:21" ht="18.75" customHeight="1" x14ac:dyDescent="0.25">
      <c r="A143" s="315" t="s">
        <v>90</v>
      </c>
      <c r="B143" s="274" t="s">
        <v>19</v>
      </c>
      <c r="C143" s="171" t="s">
        <v>13</v>
      </c>
      <c r="D143" s="169" t="s">
        <v>10</v>
      </c>
      <c r="E143" s="169"/>
      <c r="F143" s="172" t="s">
        <v>11</v>
      </c>
      <c r="G143" s="54"/>
      <c r="H143" s="173">
        <f>H144+H145+H146+H147</f>
        <v>0</v>
      </c>
      <c r="I143" s="173">
        <f>I144+I145+I146+I147</f>
        <v>0</v>
      </c>
      <c r="J143" s="54"/>
      <c r="K143" s="173">
        <f t="shared" ref="K143:Q143" si="24">K144+K145+K146+K147</f>
        <v>148940</v>
      </c>
      <c r="L143" s="173">
        <f t="shared" si="24"/>
        <v>0</v>
      </c>
      <c r="M143" s="173">
        <f t="shared" si="24"/>
        <v>7600047</v>
      </c>
      <c r="N143" s="173">
        <f t="shared" si="24"/>
        <v>5015254.03</v>
      </c>
      <c r="O143" s="173">
        <f t="shared" si="24"/>
        <v>0</v>
      </c>
      <c r="P143" s="210">
        <f t="shared" ref="P143" si="25">P144+P145+P146+P147</f>
        <v>0</v>
      </c>
      <c r="Q143" s="173">
        <f t="shared" si="24"/>
        <v>3805717</v>
      </c>
      <c r="R143" s="10"/>
      <c r="T143" s="110"/>
      <c r="U143" s="110"/>
    </row>
    <row r="144" spans="1:21" ht="18" customHeight="1" x14ac:dyDescent="0.25">
      <c r="A144" s="316"/>
      <c r="B144" s="313"/>
      <c r="C144" s="171" t="s">
        <v>35</v>
      </c>
      <c r="D144" s="169" t="s">
        <v>10</v>
      </c>
      <c r="E144" s="169"/>
      <c r="F144" s="172" t="s">
        <v>11</v>
      </c>
      <c r="G144" s="54"/>
      <c r="H144" s="173">
        <v>0</v>
      </c>
      <c r="I144" s="173">
        <v>0</v>
      </c>
      <c r="J144" s="54"/>
      <c r="K144" s="173">
        <v>0</v>
      </c>
      <c r="L144" s="173">
        <v>0</v>
      </c>
      <c r="M144" s="173">
        <v>0</v>
      </c>
      <c r="N144" s="173">
        <v>0</v>
      </c>
      <c r="O144" s="173">
        <v>0</v>
      </c>
      <c r="P144" s="210">
        <v>0</v>
      </c>
      <c r="Q144" s="173">
        <v>0</v>
      </c>
      <c r="R144" s="10"/>
      <c r="T144" s="110"/>
      <c r="U144" s="110"/>
    </row>
    <row r="145" spans="1:21" ht="20.25" customHeight="1" x14ac:dyDescent="0.25">
      <c r="A145" s="316"/>
      <c r="B145" s="313"/>
      <c r="C145" s="171" t="s">
        <v>36</v>
      </c>
      <c r="D145" s="169" t="s">
        <v>10</v>
      </c>
      <c r="E145" s="169"/>
      <c r="F145" s="172" t="s">
        <v>11</v>
      </c>
      <c r="G145" s="54"/>
      <c r="H145" s="173">
        <v>0</v>
      </c>
      <c r="I145" s="173">
        <v>0</v>
      </c>
      <c r="J145" s="54"/>
      <c r="K145" s="173">
        <v>0</v>
      </c>
      <c r="L145" s="173">
        <v>0</v>
      </c>
      <c r="M145" s="173">
        <v>3440124.69</v>
      </c>
      <c r="N145" s="173">
        <v>4714338.79</v>
      </c>
      <c r="O145" s="173">
        <v>0</v>
      </c>
      <c r="P145" s="210">
        <v>0</v>
      </c>
      <c r="Q145" s="173">
        <v>3615431.15</v>
      </c>
      <c r="R145" s="10"/>
      <c r="T145" s="110"/>
      <c r="U145" s="110"/>
    </row>
    <row r="146" spans="1:21" ht="17.25" customHeight="1" x14ac:dyDescent="0.25">
      <c r="A146" s="316"/>
      <c r="B146" s="313"/>
      <c r="C146" s="171" t="s">
        <v>37</v>
      </c>
      <c r="D146" s="169" t="s">
        <v>10</v>
      </c>
      <c r="E146" s="169"/>
      <c r="F146" s="172" t="s">
        <v>11</v>
      </c>
      <c r="G146" s="54"/>
      <c r="H146" s="173">
        <v>0</v>
      </c>
      <c r="I146" s="173">
        <v>0</v>
      </c>
      <c r="J146" s="54"/>
      <c r="K146" s="173">
        <v>148940</v>
      </c>
      <c r="L146" s="173">
        <v>0</v>
      </c>
      <c r="M146" s="173">
        <v>4159922.31</v>
      </c>
      <c r="N146" s="173">
        <v>300915.24</v>
      </c>
      <c r="O146" s="173">
        <v>0</v>
      </c>
      <c r="P146" s="210">
        <v>0</v>
      </c>
      <c r="Q146" s="173">
        <v>190285.85</v>
      </c>
      <c r="R146" s="10"/>
      <c r="T146" s="110"/>
      <c r="U146" s="110"/>
    </row>
    <row r="147" spans="1:21" ht="47.25" customHeight="1" x14ac:dyDescent="0.25">
      <c r="A147" s="317"/>
      <c r="B147" s="275"/>
      <c r="C147" s="171" t="s">
        <v>38</v>
      </c>
      <c r="D147" s="169" t="s">
        <v>10</v>
      </c>
      <c r="E147" s="169"/>
      <c r="F147" s="172" t="s">
        <v>11</v>
      </c>
      <c r="G147" s="54"/>
      <c r="H147" s="171">
        <v>0</v>
      </c>
      <c r="I147" s="173">
        <v>0</v>
      </c>
      <c r="J147" s="171">
        <v>0</v>
      </c>
      <c r="K147" s="173">
        <v>0</v>
      </c>
      <c r="L147" s="171">
        <v>0</v>
      </c>
      <c r="M147" s="170">
        <v>0</v>
      </c>
      <c r="N147" s="170">
        <v>0</v>
      </c>
      <c r="O147" s="170">
        <v>0</v>
      </c>
      <c r="P147" s="210">
        <v>0</v>
      </c>
      <c r="Q147" s="173">
        <v>0</v>
      </c>
      <c r="R147" s="168"/>
      <c r="T147" s="110"/>
      <c r="U147" s="110"/>
    </row>
    <row r="148" spans="1:21" ht="15.75" customHeight="1" x14ac:dyDescent="0.25">
      <c r="A148" s="194" t="s">
        <v>48</v>
      </c>
      <c r="B148" s="274" t="s">
        <v>19</v>
      </c>
      <c r="C148" s="98" t="s">
        <v>13</v>
      </c>
      <c r="D148" s="135" t="s">
        <v>10</v>
      </c>
      <c r="E148" s="135"/>
      <c r="F148" s="99" t="s">
        <v>11</v>
      </c>
      <c r="G148" s="54"/>
      <c r="H148" s="100">
        <f>H149+H150+H151+H152</f>
        <v>0</v>
      </c>
      <c r="I148" s="100">
        <f>I149+I150+I151+I152</f>
        <v>0</v>
      </c>
      <c r="J148" s="54"/>
      <c r="K148" s="100">
        <v>0</v>
      </c>
      <c r="L148" s="100">
        <f t="shared" ref="L148:Q148" si="26">L149+L150+L151+L152</f>
        <v>0</v>
      </c>
      <c r="M148" s="100">
        <f t="shared" si="26"/>
        <v>0</v>
      </c>
      <c r="N148" s="69">
        <f t="shared" si="26"/>
        <v>2634662.41</v>
      </c>
      <c r="O148" s="147">
        <f t="shared" si="26"/>
        <v>0</v>
      </c>
      <c r="P148" s="210">
        <f t="shared" ref="P148" si="27">P149+P150+P151+P152</f>
        <v>0</v>
      </c>
      <c r="Q148" s="100">
        <f t="shared" si="26"/>
        <v>0</v>
      </c>
      <c r="R148" s="162"/>
      <c r="S148" s="108"/>
      <c r="T148" s="108"/>
      <c r="U148" s="108"/>
    </row>
    <row r="149" spans="1:21" ht="21" customHeight="1" x14ac:dyDescent="0.25">
      <c r="A149" s="316" t="s">
        <v>112</v>
      </c>
      <c r="B149" s="313"/>
      <c r="C149" s="98" t="s">
        <v>35</v>
      </c>
      <c r="D149" s="135" t="s">
        <v>10</v>
      </c>
      <c r="E149" s="135"/>
      <c r="F149" s="99" t="s">
        <v>11</v>
      </c>
      <c r="G149" s="54"/>
      <c r="H149" s="100">
        <v>0</v>
      </c>
      <c r="I149" s="100">
        <v>0</v>
      </c>
      <c r="J149" s="54"/>
      <c r="K149" s="100">
        <v>0</v>
      </c>
      <c r="L149" s="100">
        <v>0</v>
      </c>
      <c r="M149" s="100">
        <v>0</v>
      </c>
      <c r="N149" s="100">
        <v>2477900</v>
      </c>
      <c r="O149" s="147">
        <v>0</v>
      </c>
      <c r="P149" s="210">
        <v>0</v>
      </c>
      <c r="Q149" s="100">
        <v>0</v>
      </c>
      <c r="R149" s="162"/>
      <c r="T149" s="110"/>
      <c r="U149" s="110"/>
    </row>
    <row r="150" spans="1:21" ht="15.75" customHeight="1" x14ac:dyDescent="0.25">
      <c r="A150" s="318"/>
      <c r="B150" s="313"/>
      <c r="C150" s="98" t="s">
        <v>36</v>
      </c>
      <c r="D150" s="135" t="s">
        <v>10</v>
      </c>
      <c r="E150" s="135"/>
      <c r="F150" s="99" t="s">
        <v>11</v>
      </c>
      <c r="G150" s="54"/>
      <c r="H150" s="100">
        <v>0</v>
      </c>
      <c r="I150" s="100">
        <v>0</v>
      </c>
      <c r="J150" s="54"/>
      <c r="K150" s="100">
        <v>0</v>
      </c>
      <c r="L150" s="100">
        <v>0</v>
      </c>
      <c r="M150" s="100">
        <v>0</v>
      </c>
      <c r="N150" s="100">
        <v>130415.79</v>
      </c>
      <c r="O150" s="147">
        <v>0</v>
      </c>
      <c r="P150" s="210">
        <v>0</v>
      </c>
      <c r="Q150" s="100">
        <v>0</v>
      </c>
      <c r="R150" s="162"/>
      <c r="T150" s="199"/>
      <c r="U150" s="110"/>
    </row>
    <row r="151" spans="1:21" ht="20.25" customHeight="1" x14ac:dyDescent="0.25">
      <c r="A151" s="318"/>
      <c r="B151" s="313"/>
      <c r="C151" s="98" t="s">
        <v>37</v>
      </c>
      <c r="D151" s="135" t="s">
        <v>10</v>
      </c>
      <c r="E151" s="135"/>
      <c r="F151" s="99" t="s">
        <v>11</v>
      </c>
      <c r="G151" s="54"/>
      <c r="H151" s="100">
        <v>0</v>
      </c>
      <c r="I151" s="100">
        <v>0</v>
      </c>
      <c r="J151" s="54"/>
      <c r="K151" s="100">
        <v>0</v>
      </c>
      <c r="L151" s="100">
        <v>0</v>
      </c>
      <c r="M151" s="100">
        <v>0</v>
      </c>
      <c r="N151" s="100">
        <v>26346.62</v>
      </c>
      <c r="O151" s="147">
        <v>0</v>
      </c>
      <c r="P151" s="210">
        <v>0</v>
      </c>
      <c r="Q151" s="100">
        <v>0</v>
      </c>
      <c r="R151" s="162"/>
    </row>
    <row r="152" spans="1:21" ht="45.75" customHeight="1" x14ac:dyDescent="0.25">
      <c r="A152" s="319"/>
      <c r="B152" s="275"/>
      <c r="C152" s="98" t="s">
        <v>38</v>
      </c>
      <c r="D152" s="135" t="s">
        <v>10</v>
      </c>
      <c r="E152" s="135"/>
      <c r="F152" s="99" t="s">
        <v>11</v>
      </c>
      <c r="G152" s="54"/>
      <c r="H152" s="98">
        <v>0</v>
      </c>
      <c r="I152" s="100">
        <v>0</v>
      </c>
      <c r="J152" s="98">
        <v>0</v>
      </c>
      <c r="K152" s="100">
        <v>0</v>
      </c>
      <c r="L152" s="98">
        <v>0</v>
      </c>
      <c r="M152" s="101">
        <v>0</v>
      </c>
      <c r="N152" s="101">
        <v>0</v>
      </c>
      <c r="O152" s="149">
        <v>0</v>
      </c>
      <c r="P152" s="210">
        <v>0</v>
      </c>
      <c r="Q152" s="100">
        <v>0</v>
      </c>
      <c r="R152" s="162"/>
    </row>
    <row r="153" spans="1:21" ht="16.5" customHeight="1" x14ac:dyDescent="0.25">
      <c r="A153" s="315" t="s">
        <v>108</v>
      </c>
      <c r="B153" s="274" t="s">
        <v>19</v>
      </c>
      <c r="C153" s="200" t="s">
        <v>13</v>
      </c>
      <c r="D153" s="201" t="s">
        <v>10</v>
      </c>
      <c r="E153" s="201"/>
      <c r="F153" s="204" t="s">
        <v>11</v>
      </c>
      <c r="G153" s="54"/>
      <c r="H153" s="205">
        <f>H154+H155+H156+H157</f>
        <v>0</v>
      </c>
      <c r="I153" s="205">
        <f>I154+I155+I156+I157</f>
        <v>0</v>
      </c>
      <c r="J153" s="54"/>
      <c r="K153" s="205">
        <f t="shared" ref="K153:Q153" si="28">K154+K155+K156+K157</f>
        <v>0</v>
      </c>
      <c r="L153" s="205">
        <f t="shared" si="28"/>
        <v>0</v>
      </c>
      <c r="M153" s="205">
        <f t="shared" si="28"/>
        <v>0</v>
      </c>
      <c r="N153" s="205">
        <f t="shared" si="28"/>
        <v>2739655.81</v>
      </c>
      <c r="O153" s="205">
        <f t="shared" si="28"/>
        <v>0</v>
      </c>
      <c r="P153" s="210">
        <f t="shared" ref="P153" si="29">P154+P155+P156+P157</f>
        <v>0</v>
      </c>
      <c r="Q153" s="205">
        <f t="shared" si="28"/>
        <v>0</v>
      </c>
      <c r="R153" s="202"/>
    </row>
    <row r="154" spans="1:21" ht="17.25" customHeight="1" x14ac:dyDescent="0.25">
      <c r="A154" s="316"/>
      <c r="B154" s="313"/>
      <c r="C154" s="200" t="s">
        <v>35</v>
      </c>
      <c r="D154" s="201" t="s">
        <v>10</v>
      </c>
      <c r="E154" s="201"/>
      <c r="F154" s="204" t="s">
        <v>11</v>
      </c>
      <c r="G154" s="54"/>
      <c r="H154" s="205">
        <v>0</v>
      </c>
      <c r="I154" s="205">
        <v>0</v>
      </c>
      <c r="J154" s="54"/>
      <c r="K154" s="205">
        <v>0</v>
      </c>
      <c r="L154" s="205">
        <v>0</v>
      </c>
      <c r="M154" s="205">
        <v>0</v>
      </c>
      <c r="N154" s="205">
        <v>0</v>
      </c>
      <c r="O154" s="205">
        <v>0</v>
      </c>
      <c r="P154" s="210">
        <v>0</v>
      </c>
      <c r="Q154" s="205">
        <v>0</v>
      </c>
      <c r="R154" s="217"/>
    </row>
    <row r="155" spans="1:21" ht="16.5" customHeight="1" x14ac:dyDescent="0.25">
      <c r="A155" s="316"/>
      <c r="B155" s="313"/>
      <c r="C155" s="200" t="s">
        <v>36</v>
      </c>
      <c r="D155" s="201" t="s">
        <v>10</v>
      </c>
      <c r="E155" s="201"/>
      <c r="F155" s="204" t="s">
        <v>11</v>
      </c>
      <c r="G155" s="54"/>
      <c r="H155" s="205">
        <v>0</v>
      </c>
      <c r="I155" s="205">
        <v>0</v>
      </c>
      <c r="J155" s="54"/>
      <c r="K155" s="205">
        <v>0</v>
      </c>
      <c r="L155" s="205">
        <v>0</v>
      </c>
      <c r="M155" s="205">
        <v>0</v>
      </c>
      <c r="N155" s="205">
        <v>0</v>
      </c>
      <c r="O155" s="205">
        <v>0</v>
      </c>
      <c r="P155" s="210">
        <v>0</v>
      </c>
      <c r="Q155" s="205">
        <v>0</v>
      </c>
      <c r="R155" s="217"/>
    </row>
    <row r="156" spans="1:21" ht="18" customHeight="1" x14ac:dyDescent="0.25">
      <c r="A156" s="316"/>
      <c r="B156" s="313"/>
      <c r="C156" s="200" t="s">
        <v>37</v>
      </c>
      <c r="D156" s="201" t="s">
        <v>10</v>
      </c>
      <c r="E156" s="201"/>
      <c r="F156" s="204" t="s">
        <v>11</v>
      </c>
      <c r="G156" s="54"/>
      <c r="H156" s="205">
        <v>0</v>
      </c>
      <c r="I156" s="205">
        <v>0</v>
      </c>
      <c r="J156" s="54"/>
      <c r="K156" s="205">
        <v>0</v>
      </c>
      <c r="L156" s="205">
        <v>0</v>
      </c>
      <c r="M156" s="205">
        <v>0</v>
      </c>
      <c r="N156" s="205">
        <v>2739655.81</v>
      </c>
      <c r="O156" s="205">
        <v>0</v>
      </c>
      <c r="P156" s="210">
        <v>0</v>
      </c>
      <c r="Q156" s="205">
        <v>0</v>
      </c>
      <c r="R156" s="217"/>
    </row>
    <row r="157" spans="1:21" ht="39" customHeight="1" x14ac:dyDescent="0.25">
      <c r="A157" s="317"/>
      <c r="B157" s="275"/>
      <c r="C157" s="200" t="s">
        <v>38</v>
      </c>
      <c r="D157" s="201" t="s">
        <v>10</v>
      </c>
      <c r="E157" s="201"/>
      <c r="F157" s="204" t="s">
        <v>11</v>
      </c>
      <c r="G157" s="54"/>
      <c r="H157" s="200">
        <v>0</v>
      </c>
      <c r="I157" s="205">
        <v>0</v>
      </c>
      <c r="J157" s="200">
        <v>0</v>
      </c>
      <c r="K157" s="205">
        <v>0</v>
      </c>
      <c r="L157" s="200">
        <v>0</v>
      </c>
      <c r="M157" s="203">
        <v>0</v>
      </c>
      <c r="N157" s="203">
        <v>0</v>
      </c>
      <c r="O157" s="203">
        <v>0</v>
      </c>
      <c r="P157" s="210">
        <v>0</v>
      </c>
      <c r="Q157" s="205">
        <v>0</v>
      </c>
      <c r="R157" s="217"/>
    </row>
    <row r="158" spans="1:21" ht="31.5" x14ac:dyDescent="0.25">
      <c r="A158" s="56" t="s">
        <v>105</v>
      </c>
      <c r="B158" s="274" t="s">
        <v>19</v>
      </c>
      <c r="C158" s="52" t="s">
        <v>13</v>
      </c>
      <c r="D158" s="135" t="s">
        <v>10</v>
      </c>
      <c r="E158" s="135"/>
      <c r="F158" s="55" t="s">
        <v>11</v>
      </c>
      <c r="G158" s="55">
        <v>0</v>
      </c>
      <c r="H158" s="100">
        <f>H159+H160+H161+H162</f>
        <v>0</v>
      </c>
      <c r="I158" s="100">
        <f>I159+I160+I161+I162</f>
        <v>0</v>
      </c>
      <c r="J158" s="52">
        <v>0</v>
      </c>
      <c r="K158" s="100">
        <f>K159+K160+K161+K162</f>
        <v>0</v>
      </c>
      <c r="L158" s="52">
        <v>0</v>
      </c>
      <c r="M158" s="100">
        <f>M159+M160+M161+M162</f>
        <v>432081.34</v>
      </c>
      <c r="N158" s="53">
        <f>N159+N160+N161+N162</f>
        <v>1367538.28</v>
      </c>
      <c r="O158" s="147">
        <f>O159+O160+O161+O162</f>
        <v>1348095.69</v>
      </c>
      <c r="P158" s="210">
        <f>P159+P160+P161+P162</f>
        <v>1348095.69</v>
      </c>
      <c r="Q158" s="100">
        <f>Q159+Q160+Q161+Q162</f>
        <v>1629889.81</v>
      </c>
      <c r="R158" s="162"/>
    </row>
    <row r="159" spans="1:21" ht="15.75" x14ac:dyDescent="0.25">
      <c r="A159" s="318" t="s">
        <v>106</v>
      </c>
      <c r="B159" s="313"/>
      <c r="C159" s="52" t="s">
        <v>35</v>
      </c>
      <c r="D159" s="135" t="s">
        <v>10</v>
      </c>
      <c r="E159" s="135"/>
      <c r="F159" s="55" t="s">
        <v>11</v>
      </c>
      <c r="G159" s="55">
        <v>0</v>
      </c>
      <c r="H159" s="100">
        <v>0</v>
      </c>
      <c r="I159" s="100">
        <v>0</v>
      </c>
      <c r="J159" s="52">
        <v>0</v>
      </c>
      <c r="K159" s="100">
        <v>0</v>
      </c>
      <c r="L159" s="52">
        <v>0</v>
      </c>
      <c r="M159" s="100">
        <v>410477.27</v>
      </c>
      <c r="N159" s="112">
        <v>1299161.3600000001</v>
      </c>
      <c r="O159" s="147">
        <v>1280690.9099999999</v>
      </c>
      <c r="P159" s="210">
        <v>1280690.9099999999</v>
      </c>
      <c r="Q159" s="100">
        <v>1075727.27</v>
      </c>
      <c r="R159" s="162"/>
    </row>
    <row r="160" spans="1:21" ht="15.75" x14ac:dyDescent="0.25">
      <c r="A160" s="318"/>
      <c r="B160" s="313"/>
      <c r="C160" s="52" t="s">
        <v>36</v>
      </c>
      <c r="D160" s="135" t="s">
        <v>10</v>
      </c>
      <c r="E160" s="135"/>
      <c r="F160" s="55" t="s">
        <v>11</v>
      </c>
      <c r="G160" s="55">
        <v>0</v>
      </c>
      <c r="H160" s="100">
        <v>0</v>
      </c>
      <c r="I160" s="100">
        <v>0</v>
      </c>
      <c r="J160" s="52">
        <v>0</v>
      </c>
      <c r="K160" s="100">
        <v>0</v>
      </c>
      <c r="L160" s="52">
        <v>0</v>
      </c>
      <c r="M160" s="100">
        <v>21604.07</v>
      </c>
      <c r="N160" s="69">
        <v>68376.92</v>
      </c>
      <c r="O160" s="147">
        <v>67404.78</v>
      </c>
      <c r="P160" s="210">
        <v>67404.78</v>
      </c>
      <c r="Q160" s="100">
        <v>554162.54</v>
      </c>
      <c r="R160" s="162"/>
    </row>
    <row r="161" spans="1:18" ht="15.75" x14ac:dyDescent="0.25">
      <c r="A161" s="318"/>
      <c r="B161" s="313"/>
      <c r="C161" s="52" t="s">
        <v>37</v>
      </c>
      <c r="D161" s="135" t="s">
        <v>10</v>
      </c>
      <c r="E161" s="135"/>
      <c r="F161" s="55" t="s">
        <v>11</v>
      </c>
      <c r="G161" s="55">
        <v>0</v>
      </c>
      <c r="H161" s="100">
        <v>0</v>
      </c>
      <c r="I161" s="100">
        <v>0</v>
      </c>
      <c r="J161" s="52">
        <v>0</v>
      </c>
      <c r="K161" s="100">
        <v>0</v>
      </c>
      <c r="L161" s="52">
        <v>0</v>
      </c>
      <c r="M161" s="100">
        <v>0</v>
      </c>
      <c r="N161" s="65">
        <v>0</v>
      </c>
      <c r="O161" s="147">
        <v>0</v>
      </c>
      <c r="P161" s="210">
        <v>0</v>
      </c>
      <c r="Q161" s="100">
        <v>0</v>
      </c>
      <c r="R161" s="162"/>
    </row>
    <row r="162" spans="1:18" ht="37.5" customHeight="1" x14ac:dyDescent="0.25">
      <c r="A162" s="319"/>
      <c r="B162" s="275"/>
      <c r="C162" s="52" t="s">
        <v>38</v>
      </c>
      <c r="D162" s="135" t="s">
        <v>10</v>
      </c>
      <c r="E162" s="135"/>
      <c r="F162" s="55" t="s">
        <v>11</v>
      </c>
      <c r="G162" s="55">
        <v>0</v>
      </c>
      <c r="H162" s="100">
        <v>0</v>
      </c>
      <c r="I162" s="100">
        <v>0</v>
      </c>
      <c r="J162" s="52">
        <v>0</v>
      </c>
      <c r="K162" s="100">
        <v>0</v>
      </c>
      <c r="L162" s="52">
        <v>0</v>
      </c>
      <c r="M162" s="122">
        <v>0</v>
      </c>
      <c r="N162" s="122">
        <v>0</v>
      </c>
      <c r="O162" s="122">
        <v>0</v>
      </c>
      <c r="P162" s="122">
        <v>0</v>
      </c>
      <c r="Q162" s="122">
        <v>0</v>
      </c>
      <c r="R162" s="162"/>
    </row>
    <row r="163" spans="1:18" ht="15.75" customHeight="1" x14ac:dyDescent="0.25">
      <c r="A163" s="328" t="s">
        <v>113</v>
      </c>
      <c r="B163" s="274" t="s">
        <v>19</v>
      </c>
      <c r="C163" s="223" t="s">
        <v>13</v>
      </c>
      <c r="D163" s="224" t="s">
        <v>10</v>
      </c>
      <c r="E163" s="224"/>
      <c r="F163" s="225" t="s">
        <v>11</v>
      </c>
      <c r="G163" s="225"/>
      <c r="H163" s="228">
        <v>0</v>
      </c>
      <c r="I163" s="228">
        <v>0</v>
      </c>
      <c r="J163" s="223"/>
      <c r="K163" s="228">
        <v>0</v>
      </c>
      <c r="L163" s="223"/>
      <c r="M163" s="122">
        <v>0</v>
      </c>
      <c r="N163" s="122">
        <v>0</v>
      </c>
      <c r="O163" s="122">
        <f>O164+O165+O166+O167</f>
        <v>125171.70999999999</v>
      </c>
      <c r="P163" s="122">
        <f>P164+P165+P166+P167</f>
        <v>148097.81</v>
      </c>
      <c r="Q163" s="122">
        <f>Q164+Q165+Q166+Q167</f>
        <v>211238.81</v>
      </c>
      <c r="R163" s="226"/>
    </row>
    <row r="164" spans="1:18" ht="17.25" customHeight="1" x14ac:dyDescent="0.25">
      <c r="A164" s="318"/>
      <c r="B164" s="313"/>
      <c r="C164" s="223" t="s">
        <v>35</v>
      </c>
      <c r="D164" s="224" t="s">
        <v>10</v>
      </c>
      <c r="E164" s="224"/>
      <c r="F164" s="225" t="s">
        <v>11</v>
      </c>
      <c r="G164" s="225"/>
      <c r="H164" s="228">
        <v>0</v>
      </c>
      <c r="I164" s="228">
        <v>0</v>
      </c>
      <c r="J164" s="223"/>
      <c r="K164" s="228">
        <v>0</v>
      </c>
      <c r="L164" s="223"/>
      <c r="M164" s="122">
        <v>0</v>
      </c>
      <c r="N164" s="122">
        <v>0</v>
      </c>
      <c r="O164" s="228">
        <v>0</v>
      </c>
      <c r="P164" s="229">
        <v>0</v>
      </c>
      <c r="Q164" s="229">
        <v>0</v>
      </c>
      <c r="R164" s="226"/>
    </row>
    <row r="165" spans="1:18" ht="19.5" customHeight="1" x14ac:dyDescent="0.25">
      <c r="A165" s="318"/>
      <c r="B165" s="313"/>
      <c r="C165" s="223" t="s">
        <v>36</v>
      </c>
      <c r="D165" s="224" t="s">
        <v>10</v>
      </c>
      <c r="E165" s="224"/>
      <c r="F165" s="225" t="s">
        <v>11</v>
      </c>
      <c r="G165" s="225"/>
      <c r="H165" s="228">
        <v>0</v>
      </c>
      <c r="I165" s="228">
        <v>0</v>
      </c>
      <c r="J165" s="223"/>
      <c r="K165" s="228">
        <v>0</v>
      </c>
      <c r="L165" s="223"/>
      <c r="M165" s="122">
        <v>0</v>
      </c>
      <c r="N165" s="122">
        <v>0</v>
      </c>
      <c r="O165" s="228">
        <v>117661.4</v>
      </c>
      <c r="P165" s="229">
        <v>139211.94</v>
      </c>
      <c r="Q165" s="229">
        <v>200676.87</v>
      </c>
      <c r="R165" s="226"/>
    </row>
    <row r="166" spans="1:18" ht="20.25" customHeight="1" x14ac:dyDescent="0.25">
      <c r="A166" s="318"/>
      <c r="B166" s="313"/>
      <c r="C166" s="223" t="s">
        <v>37</v>
      </c>
      <c r="D166" s="224" t="s">
        <v>10</v>
      </c>
      <c r="E166" s="224"/>
      <c r="F166" s="225" t="s">
        <v>11</v>
      </c>
      <c r="G166" s="225"/>
      <c r="H166" s="228">
        <v>0</v>
      </c>
      <c r="I166" s="228">
        <v>0</v>
      </c>
      <c r="J166" s="223"/>
      <c r="K166" s="228">
        <v>0</v>
      </c>
      <c r="L166" s="223"/>
      <c r="M166" s="122">
        <v>0</v>
      </c>
      <c r="N166" s="122">
        <v>0</v>
      </c>
      <c r="O166" s="228">
        <v>7510.31</v>
      </c>
      <c r="P166" s="229">
        <v>8885.8700000000008</v>
      </c>
      <c r="Q166" s="229">
        <v>10561.94</v>
      </c>
      <c r="R166" s="226"/>
    </row>
    <row r="167" spans="1:18" ht="37.5" customHeight="1" x14ac:dyDescent="0.25">
      <c r="A167" s="319"/>
      <c r="B167" s="275"/>
      <c r="C167" s="223" t="s">
        <v>38</v>
      </c>
      <c r="D167" s="224" t="s">
        <v>10</v>
      </c>
      <c r="E167" s="224"/>
      <c r="F167" s="225" t="s">
        <v>11</v>
      </c>
      <c r="G167" s="225"/>
      <c r="H167" s="228">
        <v>0</v>
      </c>
      <c r="I167" s="228">
        <v>0</v>
      </c>
      <c r="J167" s="223"/>
      <c r="K167" s="228">
        <v>0</v>
      </c>
      <c r="L167" s="223"/>
      <c r="M167" s="122">
        <v>0</v>
      </c>
      <c r="N167" s="122">
        <v>0</v>
      </c>
      <c r="O167" s="228">
        <v>0</v>
      </c>
      <c r="P167" s="229">
        <v>0</v>
      </c>
      <c r="Q167" s="229">
        <v>0</v>
      </c>
      <c r="R167" s="226"/>
    </row>
    <row r="168" spans="1:18" ht="23.25" customHeight="1" x14ac:dyDescent="0.25">
      <c r="A168" s="328" t="s">
        <v>123</v>
      </c>
      <c r="B168" s="274" t="s">
        <v>19</v>
      </c>
      <c r="C168" s="233" t="s">
        <v>13</v>
      </c>
      <c r="D168" s="234" t="s">
        <v>10</v>
      </c>
      <c r="E168" s="234"/>
      <c r="F168" s="237" t="s">
        <v>11</v>
      </c>
      <c r="G168" s="237"/>
      <c r="H168" s="236">
        <v>0</v>
      </c>
      <c r="I168" s="236">
        <v>0</v>
      </c>
      <c r="J168" s="233"/>
      <c r="K168" s="236">
        <v>0</v>
      </c>
      <c r="L168" s="233"/>
      <c r="M168" s="122">
        <v>0</v>
      </c>
      <c r="N168" s="122">
        <v>0</v>
      </c>
      <c r="O168" s="122">
        <f>O169+O170+O171+O172</f>
        <v>0</v>
      </c>
      <c r="P168" s="122">
        <f>P169+P170+P171+P172</f>
        <v>0</v>
      </c>
      <c r="Q168" s="122">
        <f>Q169+Q170+Q171+Q172</f>
        <v>221647367.63999999</v>
      </c>
      <c r="R168" s="238"/>
    </row>
    <row r="169" spans="1:18" ht="25.5" customHeight="1" x14ac:dyDescent="0.25">
      <c r="A169" s="318"/>
      <c r="B169" s="313"/>
      <c r="C169" s="233" t="s">
        <v>35</v>
      </c>
      <c r="D169" s="234" t="s">
        <v>10</v>
      </c>
      <c r="E169" s="234"/>
      <c r="F169" s="237" t="s">
        <v>11</v>
      </c>
      <c r="G169" s="237"/>
      <c r="H169" s="236">
        <v>0</v>
      </c>
      <c r="I169" s="236">
        <v>0</v>
      </c>
      <c r="J169" s="233"/>
      <c r="K169" s="236">
        <v>0</v>
      </c>
      <c r="L169" s="233"/>
      <c r="M169" s="122">
        <v>0</v>
      </c>
      <c r="N169" s="122">
        <v>0</v>
      </c>
      <c r="O169" s="236">
        <v>0</v>
      </c>
      <c r="P169" s="235">
        <v>0</v>
      </c>
      <c r="Q169" s="235">
        <v>122392700</v>
      </c>
      <c r="R169" s="238"/>
    </row>
    <row r="170" spans="1:18" ht="22.5" customHeight="1" x14ac:dyDescent="0.25">
      <c r="A170" s="318"/>
      <c r="B170" s="313"/>
      <c r="C170" s="233" t="s">
        <v>36</v>
      </c>
      <c r="D170" s="234" t="s">
        <v>10</v>
      </c>
      <c r="E170" s="234"/>
      <c r="F170" s="237" t="s">
        <v>11</v>
      </c>
      <c r="G170" s="237"/>
      <c r="H170" s="236">
        <v>0</v>
      </c>
      <c r="I170" s="236">
        <v>0</v>
      </c>
      <c r="J170" s="233"/>
      <c r="K170" s="236">
        <v>0</v>
      </c>
      <c r="L170" s="233"/>
      <c r="M170" s="122">
        <v>0</v>
      </c>
      <c r="N170" s="122">
        <v>0</v>
      </c>
      <c r="O170" s="236">
        <v>0</v>
      </c>
      <c r="P170" s="235">
        <v>0</v>
      </c>
      <c r="Q170" s="235">
        <v>88172299.260000005</v>
      </c>
      <c r="R170" s="238"/>
    </row>
    <row r="171" spans="1:18" ht="21.75" customHeight="1" x14ac:dyDescent="0.25">
      <c r="A171" s="318"/>
      <c r="B171" s="313"/>
      <c r="C171" s="233" t="s">
        <v>37</v>
      </c>
      <c r="D171" s="234" t="s">
        <v>10</v>
      </c>
      <c r="E171" s="234"/>
      <c r="F171" s="237" t="s">
        <v>11</v>
      </c>
      <c r="G171" s="237"/>
      <c r="H171" s="236">
        <v>0</v>
      </c>
      <c r="I171" s="236">
        <v>0</v>
      </c>
      <c r="J171" s="233"/>
      <c r="K171" s="236">
        <v>0</v>
      </c>
      <c r="L171" s="233"/>
      <c r="M171" s="122">
        <v>0</v>
      </c>
      <c r="N171" s="122">
        <v>0</v>
      </c>
      <c r="O171" s="236">
        <v>0</v>
      </c>
      <c r="P171" s="235">
        <v>0</v>
      </c>
      <c r="Q171" s="235">
        <v>11082368.380000001</v>
      </c>
      <c r="R171" s="238"/>
    </row>
    <row r="172" spans="1:18" ht="44.25" customHeight="1" x14ac:dyDescent="0.25">
      <c r="A172" s="319"/>
      <c r="B172" s="275"/>
      <c r="C172" s="233" t="s">
        <v>38</v>
      </c>
      <c r="D172" s="234" t="s">
        <v>10</v>
      </c>
      <c r="E172" s="234"/>
      <c r="F172" s="237" t="s">
        <v>11</v>
      </c>
      <c r="G172" s="237"/>
      <c r="H172" s="236">
        <v>0</v>
      </c>
      <c r="I172" s="236">
        <v>0</v>
      </c>
      <c r="J172" s="233"/>
      <c r="K172" s="236">
        <v>0</v>
      </c>
      <c r="L172" s="233"/>
      <c r="M172" s="122">
        <v>0</v>
      </c>
      <c r="N172" s="122">
        <v>0</v>
      </c>
      <c r="O172" s="236">
        <v>0</v>
      </c>
      <c r="P172" s="235">
        <v>0</v>
      </c>
      <c r="Q172" s="235">
        <v>0</v>
      </c>
      <c r="R172" s="238"/>
    </row>
    <row r="173" spans="1:18" ht="23.25" customHeight="1" x14ac:dyDescent="0.25">
      <c r="A173" s="328" t="s">
        <v>126</v>
      </c>
      <c r="B173" s="274" t="s">
        <v>19</v>
      </c>
      <c r="C173" s="239" t="s">
        <v>13</v>
      </c>
      <c r="D173" s="240" t="s">
        <v>10</v>
      </c>
      <c r="E173" s="240"/>
      <c r="F173" s="241" t="s">
        <v>11</v>
      </c>
      <c r="G173" s="241"/>
      <c r="H173" s="243">
        <v>0</v>
      </c>
      <c r="I173" s="243">
        <v>0</v>
      </c>
      <c r="J173" s="239"/>
      <c r="K173" s="243">
        <v>0</v>
      </c>
      <c r="L173" s="239"/>
      <c r="M173" s="122">
        <v>0</v>
      </c>
      <c r="N173" s="122">
        <v>0</v>
      </c>
      <c r="O173" s="122">
        <f>O174+O175+O176+O177</f>
        <v>0</v>
      </c>
      <c r="P173" s="122">
        <f>P174+P175+P176+P177</f>
        <v>0</v>
      </c>
      <c r="Q173" s="122">
        <f>Q174+Q175+Q176+Q177</f>
        <v>0</v>
      </c>
      <c r="R173" s="242"/>
    </row>
    <row r="174" spans="1:18" ht="21" customHeight="1" x14ac:dyDescent="0.25">
      <c r="A174" s="318"/>
      <c r="B174" s="313"/>
      <c r="C174" s="239" t="s">
        <v>35</v>
      </c>
      <c r="D174" s="240" t="s">
        <v>10</v>
      </c>
      <c r="E174" s="240"/>
      <c r="F174" s="241" t="s">
        <v>11</v>
      </c>
      <c r="G174" s="241"/>
      <c r="H174" s="243">
        <v>0</v>
      </c>
      <c r="I174" s="243">
        <v>0</v>
      </c>
      <c r="J174" s="239"/>
      <c r="K174" s="243">
        <v>0</v>
      </c>
      <c r="L174" s="239"/>
      <c r="M174" s="122">
        <v>0</v>
      </c>
      <c r="N174" s="122">
        <v>0</v>
      </c>
      <c r="O174" s="243">
        <v>0</v>
      </c>
      <c r="P174" s="244">
        <v>0</v>
      </c>
      <c r="Q174" s="243">
        <v>0</v>
      </c>
      <c r="R174" s="242"/>
    </row>
    <row r="175" spans="1:18" ht="20.25" customHeight="1" x14ac:dyDescent="0.25">
      <c r="A175" s="318"/>
      <c r="B175" s="313"/>
      <c r="C175" s="239" t="s">
        <v>36</v>
      </c>
      <c r="D175" s="240" t="s">
        <v>10</v>
      </c>
      <c r="E175" s="240"/>
      <c r="F175" s="241" t="s">
        <v>11</v>
      </c>
      <c r="G175" s="241"/>
      <c r="H175" s="243">
        <v>0</v>
      </c>
      <c r="I175" s="243">
        <v>0</v>
      </c>
      <c r="J175" s="239"/>
      <c r="K175" s="243">
        <v>0</v>
      </c>
      <c r="L175" s="239"/>
      <c r="M175" s="122">
        <v>0</v>
      </c>
      <c r="N175" s="122">
        <v>0</v>
      </c>
      <c r="O175" s="243">
        <v>0</v>
      </c>
      <c r="P175" s="244">
        <v>0</v>
      </c>
      <c r="Q175" s="243">
        <v>0</v>
      </c>
      <c r="R175" s="242"/>
    </row>
    <row r="176" spans="1:18" ht="22.5" customHeight="1" x14ac:dyDescent="0.25">
      <c r="A176" s="318"/>
      <c r="B176" s="313"/>
      <c r="C176" s="239" t="s">
        <v>37</v>
      </c>
      <c r="D176" s="240" t="s">
        <v>10</v>
      </c>
      <c r="E176" s="240"/>
      <c r="F176" s="241" t="s">
        <v>11</v>
      </c>
      <c r="G176" s="241"/>
      <c r="H176" s="243">
        <v>0</v>
      </c>
      <c r="I176" s="243">
        <v>0</v>
      </c>
      <c r="J176" s="239"/>
      <c r="K176" s="243">
        <v>0</v>
      </c>
      <c r="L176" s="239"/>
      <c r="M176" s="122">
        <v>0</v>
      </c>
      <c r="N176" s="122">
        <v>0</v>
      </c>
      <c r="O176" s="243">
        <v>0</v>
      </c>
      <c r="P176" s="244">
        <v>0</v>
      </c>
      <c r="Q176" s="243">
        <v>0</v>
      </c>
      <c r="R176" s="242"/>
    </row>
    <row r="177" spans="1:23" ht="44.25" customHeight="1" x14ac:dyDescent="0.25">
      <c r="A177" s="319"/>
      <c r="B177" s="275"/>
      <c r="C177" s="239" t="s">
        <v>38</v>
      </c>
      <c r="D177" s="240" t="s">
        <v>10</v>
      </c>
      <c r="E177" s="240"/>
      <c r="F177" s="241" t="s">
        <v>11</v>
      </c>
      <c r="G177" s="241"/>
      <c r="H177" s="243">
        <v>0</v>
      </c>
      <c r="I177" s="243">
        <v>0</v>
      </c>
      <c r="J177" s="239"/>
      <c r="K177" s="243">
        <v>0</v>
      </c>
      <c r="L177" s="239"/>
      <c r="M177" s="122">
        <v>0</v>
      </c>
      <c r="N177" s="122">
        <v>0</v>
      </c>
      <c r="O177" s="243">
        <v>0</v>
      </c>
      <c r="P177" s="244">
        <v>0</v>
      </c>
      <c r="Q177" s="243">
        <v>0</v>
      </c>
      <c r="R177" s="242"/>
    </row>
    <row r="178" spans="1:23" ht="19.5" customHeight="1" x14ac:dyDescent="0.25">
      <c r="A178" s="310" t="s">
        <v>22</v>
      </c>
      <c r="B178" s="274" t="s">
        <v>19</v>
      </c>
      <c r="C178" s="30" t="s">
        <v>13</v>
      </c>
      <c r="D178" s="135" t="s">
        <v>10</v>
      </c>
      <c r="E178" s="139"/>
      <c r="F178" s="31" t="s">
        <v>11</v>
      </c>
      <c r="G178" s="11"/>
      <c r="H178" s="15">
        <f>H179+H180+H181+H182</f>
        <v>361939818.98000002</v>
      </c>
      <c r="I178" s="66">
        <f t="shared" ref="I178:L178" si="30">I179+I180+I181+I182</f>
        <v>373237822.54000002</v>
      </c>
      <c r="J178" s="32">
        <f t="shared" si="30"/>
        <v>0</v>
      </c>
      <c r="K178" s="115">
        <f>K179+K180+K181+K182</f>
        <v>392169860.5</v>
      </c>
      <c r="L178" s="32">
        <f t="shared" si="30"/>
        <v>0</v>
      </c>
      <c r="M178" s="122">
        <f>M179+M180+M181+M182</f>
        <v>402800722.96999997</v>
      </c>
      <c r="N178" s="122">
        <f>N179+N180+N181+N182</f>
        <v>433480823.32000005</v>
      </c>
      <c r="O178" s="122">
        <f>O179+O180+O181+O182</f>
        <v>486566208.51999998</v>
      </c>
      <c r="P178" s="122">
        <f>P179+P180+P181+P182</f>
        <v>460757076.81999999</v>
      </c>
      <c r="Q178" s="122">
        <f>Q179+Q180+Q181+Q182</f>
        <v>659836567.54000008</v>
      </c>
      <c r="R178" s="166"/>
      <c r="T178" s="10"/>
      <c r="U178" s="10"/>
      <c r="W178" s="10"/>
    </row>
    <row r="179" spans="1:23" ht="19.5" customHeight="1" x14ac:dyDescent="0.25">
      <c r="A179" s="311"/>
      <c r="B179" s="313"/>
      <c r="C179" s="30" t="s">
        <v>35</v>
      </c>
      <c r="D179" s="135" t="s">
        <v>10</v>
      </c>
      <c r="E179" s="139"/>
      <c r="F179" s="31" t="s">
        <v>11</v>
      </c>
      <c r="G179" s="34"/>
      <c r="H179" s="32">
        <f>H139+H134+H129+H124+H118+H113+H108</f>
        <v>0</v>
      </c>
      <c r="I179" s="66">
        <f>I139+I134+I129+I124+I118+I113+I108</f>
        <v>4843440</v>
      </c>
      <c r="J179" s="32">
        <f>J139+J134+J129+J124+J118+J113+J108</f>
        <v>0</v>
      </c>
      <c r="K179" s="115">
        <f>K139+K134+K129+K124+K118+K113+K108</f>
        <v>13959820</v>
      </c>
      <c r="L179" s="32">
        <f>L139+L134+L129+L124+L118+L113+L108</f>
        <v>0</v>
      </c>
      <c r="M179" s="122">
        <f>M108+M113+M118+M124+M129+M139+M144+M149+M159</f>
        <v>14259297.27</v>
      </c>
      <c r="N179" s="122">
        <f>N108+N113+N118+N124+N129+N139+N144+N154+N149+N159</f>
        <v>18307381.359999999</v>
      </c>
      <c r="O179" s="122">
        <f>O108+O113+O118+O124+O129+O139+O144+O154+O149+O159+O164</f>
        <v>17623841.91</v>
      </c>
      <c r="P179" s="122">
        <f>P108+P113+P118+P124+P129+P139+P144+P154+P149+P159+P164</f>
        <v>15332321.91</v>
      </c>
      <c r="Q179" s="122">
        <f>Q108+Q113+Q118+Q124+Q129+Q139+Q144+Q154+Q149+Q159+Q164+Q169+Q174</f>
        <v>137295667.27000001</v>
      </c>
      <c r="R179" s="166"/>
      <c r="U179" s="10"/>
    </row>
    <row r="180" spans="1:23" ht="19.5" customHeight="1" x14ac:dyDescent="0.25">
      <c r="A180" s="311"/>
      <c r="B180" s="313"/>
      <c r="C180" s="30" t="s">
        <v>36</v>
      </c>
      <c r="D180" s="135" t="s">
        <v>10</v>
      </c>
      <c r="E180" s="139"/>
      <c r="F180" s="31" t="s">
        <v>11</v>
      </c>
      <c r="G180" s="34"/>
      <c r="H180" s="35">
        <f>H109+H114+H119+H125+H130+H140+H145+H150+H160</f>
        <v>278760652.81</v>
      </c>
      <c r="I180" s="170">
        <f>I109+I114+I119+I125+I130+I140+I145+I150+I160</f>
        <v>283123533.43000001</v>
      </c>
      <c r="J180" s="170">
        <f>J109+J114+J119+J125+J130+J140+J145+J150+J160</f>
        <v>0</v>
      </c>
      <c r="K180" s="170">
        <f>K109+K114+K119+K125+K130+K140+K145+K150+K160</f>
        <v>290943948.35000002</v>
      </c>
      <c r="L180" s="170">
        <f>L109+L114+L119+L125+L130+L140+L145+L150+L160</f>
        <v>0</v>
      </c>
      <c r="M180" s="170">
        <f>M109+M114+M119+M125+M130+M140+M145+M150+M160</f>
        <v>296157702.87</v>
      </c>
      <c r="N180" s="170">
        <f>N109+N114+N119+N125+N130+N140+N145+N150+N155+N160</f>
        <v>314251649.33000004</v>
      </c>
      <c r="O180" s="203">
        <f>O109+O114+O119+O125+O130+O140+O145+O150+O155+O160+O165</f>
        <v>349534539.43999994</v>
      </c>
      <c r="P180" s="227">
        <f>P109+P114+P119+P125+P130+P140+P145+P150+P155+P160+165</f>
        <v>348574693.77999997</v>
      </c>
      <c r="Q180" s="227">
        <f>Q109+Q114+Q119+Q125+Q130+Q140+Q145+Q150+Q155+Q160++Q175+Q165+Q170</f>
        <v>429392001.81999999</v>
      </c>
      <c r="R180" s="166"/>
      <c r="U180" s="10"/>
    </row>
    <row r="181" spans="1:23" ht="19.5" customHeight="1" x14ac:dyDescent="0.25">
      <c r="A181" s="311"/>
      <c r="B181" s="313"/>
      <c r="C181" s="30" t="s">
        <v>37</v>
      </c>
      <c r="D181" s="135" t="s">
        <v>10</v>
      </c>
      <c r="E181" s="139"/>
      <c r="F181" s="31" t="s">
        <v>11</v>
      </c>
      <c r="G181" s="34"/>
      <c r="H181" s="35">
        <f>H110+H115+H120+H126+H131+H141+H146+H151+H161</f>
        <v>60296375.539999999</v>
      </c>
      <c r="I181" s="170">
        <f>I110+I115+I120+I126+I131+I141+I146+I151+I161</f>
        <v>61389360.109999999</v>
      </c>
      <c r="J181" s="170">
        <f>J110+J115+J120+J126+J131+J141+J146+J151+J161</f>
        <v>0</v>
      </c>
      <c r="K181" s="170">
        <f>K110+K115+K120+K126+K131+K141+K146+K151+K161</f>
        <v>64664827.150000006</v>
      </c>
      <c r="L181" s="170">
        <v>0</v>
      </c>
      <c r="M181" s="170">
        <f>L110+M115+M120+M126+M131+M141+M146+M151+M161</f>
        <v>73088969.829999998</v>
      </c>
      <c r="N181" s="170">
        <f>N110+N115+N120+N126+N131+N141+N146+N151+N156+N161</f>
        <v>81472398.629999995</v>
      </c>
      <c r="O181" s="203">
        <f>O110+O115+O120+O126+O131+O141+O146+O151+O156+O161+O166</f>
        <v>98123995.170000002</v>
      </c>
      <c r="P181" s="216">
        <f>P110+P115+P120+P126+P131+P141+P146+P151+P156+P161+P166</f>
        <v>75566229.13000001</v>
      </c>
      <c r="Q181" s="203">
        <f>Q110+Q115+Q120+Q126+Q131+Q141+Q146+Q151+Q156+Q161+Q166+Q171+Q176</f>
        <v>71865066.450000003</v>
      </c>
      <c r="R181" s="166"/>
    </row>
    <row r="182" spans="1:23" ht="36.75" customHeight="1" x14ac:dyDescent="0.25">
      <c r="A182" s="312"/>
      <c r="B182" s="275"/>
      <c r="C182" s="30" t="s">
        <v>38</v>
      </c>
      <c r="D182" s="135" t="s">
        <v>10</v>
      </c>
      <c r="E182" s="139"/>
      <c r="F182" s="31" t="s">
        <v>11</v>
      </c>
      <c r="G182" s="34"/>
      <c r="H182" s="35">
        <f>H142+H132+H127+H121+H116+H111+H137</f>
        <v>22882790.629999999</v>
      </c>
      <c r="I182" s="66">
        <f>I142+I132+I127+I121+I116+I111+I137</f>
        <v>23881489</v>
      </c>
      <c r="J182" s="35">
        <f>J142+J132+J127+J121+J116+J111+J137</f>
        <v>0</v>
      </c>
      <c r="K182" s="115">
        <f>K142+K132+K127+K121+K116+K111+K137</f>
        <v>22601265</v>
      </c>
      <c r="L182" s="70">
        <f>L142+L132+L127+L121+L116+L111+L137</f>
        <v>0</v>
      </c>
      <c r="M182" s="122">
        <f>M142+M132+M127+M121+M116+M111+M137</f>
        <v>19294753</v>
      </c>
      <c r="N182" s="122">
        <f>N142+N132+N127+N121+N116+N111+N137</f>
        <v>19449394</v>
      </c>
      <c r="O182" s="122">
        <f t="shared" ref="O182:Q182" si="31">O142+O132+O127+O121+O116+O111+O137</f>
        <v>21283832</v>
      </c>
      <c r="P182" s="122">
        <f t="shared" si="31"/>
        <v>21283832</v>
      </c>
      <c r="Q182" s="122">
        <f t="shared" si="31"/>
        <v>21283832</v>
      </c>
      <c r="R182" s="167"/>
      <c r="U182" s="10"/>
    </row>
    <row r="183" spans="1:23" ht="30.75" customHeight="1" x14ac:dyDescent="0.25">
      <c r="A183" s="289" t="s">
        <v>91</v>
      </c>
      <c r="B183" s="289"/>
      <c r="C183" s="289"/>
      <c r="D183" s="289"/>
      <c r="E183" s="289"/>
      <c r="F183" s="289"/>
      <c r="G183" s="289"/>
      <c r="H183" s="289"/>
      <c r="I183" s="289"/>
      <c r="J183" s="289"/>
      <c r="K183" s="289"/>
      <c r="L183" s="289"/>
      <c r="M183" s="289"/>
      <c r="N183" s="289"/>
      <c r="O183" s="289"/>
      <c r="P183" s="289"/>
      <c r="Q183" s="289"/>
    </row>
    <row r="184" spans="1:23" ht="30.75" customHeight="1" x14ac:dyDescent="0.25">
      <c r="A184" s="268" t="s">
        <v>79</v>
      </c>
      <c r="B184" s="268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</row>
    <row r="185" spans="1:23" ht="15.75" x14ac:dyDescent="0.25">
      <c r="A185" s="50" t="s">
        <v>61</v>
      </c>
      <c r="B185" s="250" t="s">
        <v>19</v>
      </c>
      <c r="C185" s="274"/>
      <c r="D185" s="251" t="s">
        <v>5</v>
      </c>
      <c r="E185" s="251"/>
      <c r="F185" s="250" t="s">
        <v>47</v>
      </c>
      <c r="G185" s="51"/>
      <c r="H185" s="250" t="s">
        <v>47</v>
      </c>
      <c r="I185" s="290">
        <v>55</v>
      </c>
      <c r="J185" s="250"/>
      <c r="K185" s="290">
        <v>60</v>
      </c>
      <c r="L185" s="250">
        <v>65</v>
      </c>
      <c r="M185" s="250"/>
      <c r="N185" s="250">
        <v>70</v>
      </c>
      <c r="O185" s="250">
        <v>75</v>
      </c>
      <c r="P185" s="250">
        <v>75</v>
      </c>
      <c r="Q185" s="250">
        <v>75</v>
      </c>
    </row>
    <row r="186" spans="1:23" ht="78.75" x14ac:dyDescent="0.25">
      <c r="A186" s="123" t="s">
        <v>43</v>
      </c>
      <c r="B186" s="250"/>
      <c r="C186" s="275"/>
      <c r="D186" s="251"/>
      <c r="E186" s="251"/>
      <c r="F186" s="250"/>
      <c r="G186" s="51"/>
      <c r="H186" s="250"/>
      <c r="I186" s="290"/>
      <c r="J186" s="250"/>
      <c r="K186" s="290"/>
      <c r="L186" s="250"/>
      <c r="M186" s="250"/>
      <c r="N186" s="250"/>
      <c r="O186" s="250"/>
      <c r="P186" s="250"/>
      <c r="Q186" s="250"/>
    </row>
    <row r="187" spans="1:23" ht="15.75" x14ac:dyDescent="0.25">
      <c r="A187" s="50" t="s">
        <v>62</v>
      </c>
      <c r="B187" s="250" t="s">
        <v>19</v>
      </c>
      <c r="C187" s="274"/>
      <c r="D187" s="251" t="s">
        <v>5</v>
      </c>
      <c r="E187" s="251"/>
      <c r="F187" s="248">
        <v>100</v>
      </c>
      <c r="G187" s="8"/>
      <c r="H187" s="248">
        <v>100</v>
      </c>
      <c r="I187" s="252">
        <v>100</v>
      </c>
      <c r="J187" s="248"/>
      <c r="K187" s="252">
        <v>100</v>
      </c>
      <c r="L187" s="248">
        <v>100</v>
      </c>
      <c r="M187" s="248"/>
      <c r="N187" s="248">
        <v>100</v>
      </c>
      <c r="O187" s="248">
        <v>100</v>
      </c>
      <c r="P187" s="248">
        <v>100</v>
      </c>
      <c r="Q187" s="248">
        <v>100</v>
      </c>
    </row>
    <row r="188" spans="1:23" ht="78.75" x14ac:dyDescent="0.25">
      <c r="A188" s="123" t="s">
        <v>7</v>
      </c>
      <c r="B188" s="250"/>
      <c r="C188" s="275"/>
      <c r="D188" s="251"/>
      <c r="E188" s="251"/>
      <c r="F188" s="248"/>
      <c r="G188" s="8"/>
      <c r="H188" s="248"/>
      <c r="I188" s="252"/>
      <c r="J188" s="248"/>
      <c r="K188" s="252"/>
      <c r="L188" s="248"/>
      <c r="M188" s="248"/>
      <c r="N188" s="248"/>
      <c r="O188" s="248"/>
      <c r="P188" s="248"/>
      <c r="Q188" s="248"/>
    </row>
    <row r="189" spans="1:23" ht="15.75" customHeight="1" x14ac:dyDescent="0.25">
      <c r="A189" s="50" t="s">
        <v>63</v>
      </c>
      <c r="B189" s="250" t="s">
        <v>19</v>
      </c>
      <c r="C189" s="250"/>
      <c r="D189" s="251" t="s">
        <v>5</v>
      </c>
      <c r="E189" s="251"/>
      <c r="F189" s="248" t="s">
        <v>8</v>
      </c>
      <c r="G189" s="8"/>
      <c r="H189" s="248" t="s">
        <v>8</v>
      </c>
      <c r="I189" s="252" t="s">
        <v>8</v>
      </c>
      <c r="J189" s="248"/>
      <c r="K189" s="252" t="s">
        <v>8</v>
      </c>
      <c r="L189" s="248" t="s">
        <v>8</v>
      </c>
      <c r="M189" s="248"/>
      <c r="N189" s="279" t="s">
        <v>8</v>
      </c>
      <c r="O189" s="279" t="s">
        <v>122</v>
      </c>
      <c r="P189" s="279" t="s">
        <v>122</v>
      </c>
      <c r="Q189" s="279" t="s">
        <v>122</v>
      </c>
    </row>
    <row r="190" spans="1:23" ht="72.75" customHeight="1" x14ac:dyDescent="0.25">
      <c r="A190" s="123" t="s">
        <v>117</v>
      </c>
      <c r="B190" s="250"/>
      <c r="C190" s="250"/>
      <c r="D190" s="251"/>
      <c r="E190" s="251"/>
      <c r="F190" s="248"/>
      <c r="G190" s="8"/>
      <c r="H190" s="248"/>
      <c r="I190" s="252"/>
      <c r="J190" s="248"/>
      <c r="K190" s="252"/>
      <c r="L190" s="248"/>
      <c r="M190" s="248"/>
      <c r="N190" s="279"/>
      <c r="O190" s="279"/>
      <c r="P190" s="279"/>
      <c r="Q190" s="279"/>
    </row>
    <row r="191" spans="1:23" ht="31.5" x14ac:dyDescent="0.25">
      <c r="A191" s="50" t="s">
        <v>64</v>
      </c>
      <c r="B191" s="250" t="s">
        <v>19</v>
      </c>
      <c r="C191" s="250"/>
      <c r="D191" s="251" t="s">
        <v>5</v>
      </c>
      <c r="E191" s="251"/>
      <c r="F191" s="250">
        <v>87.7</v>
      </c>
      <c r="G191" s="51"/>
      <c r="H191" s="250">
        <v>89</v>
      </c>
      <c r="I191" s="290">
        <v>89</v>
      </c>
      <c r="J191" s="250"/>
      <c r="K191" s="290">
        <v>89</v>
      </c>
      <c r="L191" s="250">
        <v>90</v>
      </c>
      <c r="M191" s="250"/>
      <c r="N191" s="250">
        <v>90</v>
      </c>
      <c r="O191" s="250">
        <v>90</v>
      </c>
      <c r="P191" s="250">
        <v>90</v>
      </c>
      <c r="Q191" s="250">
        <v>90</v>
      </c>
    </row>
    <row r="192" spans="1:23" ht="94.5" x14ac:dyDescent="0.25">
      <c r="A192" s="123" t="s">
        <v>83</v>
      </c>
      <c r="B192" s="250"/>
      <c r="C192" s="274"/>
      <c r="D192" s="251"/>
      <c r="E192" s="251"/>
      <c r="F192" s="250"/>
      <c r="G192" s="51"/>
      <c r="H192" s="250"/>
      <c r="I192" s="290"/>
      <c r="J192" s="250"/>
      <c r="K192" s="290"/>
      <c r="L192" s="250"/>
      <c r="M192" s="250"/>
      <c r="N192" s="250"/>
      <c r="O192" s="250"/>
      <c r="P192" s="250"/>
      <c r="Q192" s="250"/>
    </row>
    <row r="193" spans="1:20" ht="32.25" customHeight="1" x14ac:dyDescent="0.25">
      <c r="A193" s="273" t="s">
        <v>98</v>
      </c>
      <c r="B193" s="247" t="s">
        <v>19</v>
      </c>
      <c r="C193" s="154" t="s">
        <v>13</v>
      </c>
      <c r="D193" s="143" t="s">
        <v>10</v>
      </c>
      <c r="E193" s="143"/>
      <c r="F193" s="151" t="s">
        <v>11</v>
      </c>
      <c r="G193" s="74"/>
      <c r="H193" s="156">
        <f>H194+H195+H196+H197</f>
        <v>25343149.920000002</v>
      </c>
      <c r="I193" s="156">
        <f t="shared" ref="I193:Q193" si="32">I194+I195+I196+I197</f>
        <v>33352091.129999999</v>
      </c>
      <c r="J193" s="156">
        <f t="shared" si="32"/>
        <v>0</v>
      </c>
      <c r="K193" s="156">
        <f t="shared" si="32"/>
        <v>32082466</v>
      </c>
      <c r="L193" s="156">
        <f t="shared" si="32"/>
        <v>0</v>
      </c>
      <c r="M193" s="156">
        <f t="shared" si="32"/>
        <v>31642498.41</v>
      </c>
      <c r="N193" s="156">
        <f>N194+N195+N196+N197</f>
        <v>36081590.460000001</v>
      </c>
      <c r="O193" s="156">
        <f>O194+O195+O196+O197</f>
        <v>46834735</v>
      </c>
      <c r="P193" s="156">
        <f t="shared" ref="P193" si="33">P194+P195+P196+P197</f>
        <v>43291905</v>
      </c>
      <c r="Q193" s="156">
        <f t="shared" si="32"/>
        <v>39291905</v>
      </c>
      <c r="R193" s="162"/>
      <c r="T193" s="110"/>
    </row>
    <row r="194" spans="1:20" ht="15.75" x14ac:dyDescent="0.25">
      <c r="A194" s="273"/>
      <c r="B194" s="247"/>
      <c r="C194" s="71" t="s">
        <v>35</v>
      </c>
      <c r="D194" s="143" t="s">
        <v>10</v>
      </c>
      <c r="E194" s="72"/>
      <c r="F194" s="73" t="s">
        <v>11</v>
      </c>
      <c r="G194" s="74"/>
      <c r="H194" s="75">
        <v>0</v>
      </c>
      <c r="I194" s="76">
        <v>0</v>
      </c>
      <c r="J194" s="75"/>
      <c r="K194" s="94">
        <v>0</v>
      </c>
      <c r="L194" s="75"/>
      <c r="M194" s="75">
        <v>0</v>
      </c>
      <c r="N194" s="75">
        <v>0</v>
      </c>
      <c r="O194" s="160">
        <v>0</v>
      </c>
      <c r="P194" s="213">
        <v>0</v>
      </c>
      <c r="Q194" s="75">
        <v>0</v>
      </c>
      <c r="R194" s="162"/>
      <c r="T194" s="110"/>
    </row>
    <row r="195" spans="1:20" ht="15.75" x14ac:dyDescent="0.25">
      <c r="A195" s="273"/>
      <c r="B195" s="247"/>
      <c r="C195" s="71" t="s">
        <v>36</v>
      </c>
      <c r="D195" s="143" t="s">
        <v>10</v>
      </c>
      <c r="E195" s="72"/>
      <c r="F195" s="73" t="s">
        <v>11</v>
      </c>
      <c r="G195" s="74"/>
      <c r="H195" s="75">
        <v>0</v>
      </c>
      <c r="I195" s="76">
        <v>0</v>
      </c>
      <c r="J195" s="75"/>
      <c r="K195" s="94">
        <v>0</v>
      </c>
      <c r="L195" s="75"/>
      <c r="M195" s="75">
        <v>0</v>
      </c>
      <c r="N195" s="75">
        <v>0</v>
      </c>
      <c r="O195" s="160">
        <v>0</v>
      </c>
      <c r="P195" s="213">
        <v>0</v>
      </c>
      <c r="Q195" s="75">
        <v>0</v>
      </c>
      <c r="R195" s="162"/>
      <c r="T195" s="110"/>
    </row>
    <row r="196" spans="1:20" ht="15.75" x14ac:dyDescent="0.25">
      <c r="A196" s="273"/>
      <c r="B196" s="247"/>
      <c r="C196" s="71" t="s">
        <v>37</v>
      </c>
      <c r="D196" s="143" t="s">
        <v>10</v>
      </c>
      <c r="E196" s="72"/>
      <c r="F196" s="73" t="s">
        <v>11</v>
      </c>
      <c r="G196" s="74"/>
      <c r="H196" s="75">
        <v>25343149.920000002</v>
      </c>
      <c r="I196" s="76">
        <v>31896223</v>
      </c>
      <c r="J196" s="75"/>
      <c r="K196" s="94">
        <v>30456093</v>
      </c>
      <c r="L196" s="75"/>
      <c r="M196" s="75">
        <v>29574868.41</v>
      </c>
      <c r="N196" s="75">
        <v>34013960.460000001</v>
      </c>
      <c r="O196" s="160">
        <v>44799235</v>
      </c>
      <c r="P196" s="213">
        <v>41256405</v>
      </c>
      <c r="Q196" s="75">
        <v>37256405</v>
      </c>
      <c r="R196" s="162"/>
      <c r="T196" s="108"/>
    </row>
    <row r="197" spans="1:20" ht="38.25" x14ac:dyDescent="0.25">
      <c r="A197" s="273"/>
      <c r="B197" s="247"/>
      <c r="C197" s="71" t="s">
        <v>38</v>
      </c>
      <c r="D197" s="143" t="s">
        <v>10</v>
      </c>
      <c r="E197" s="72"/>
      <c r="F197" s="73" t="s">
        <v>11</v>
      </c>
      <c r="G197" s="74"/>
      <c r="H197" s="75">
        <v>0</v>
      </c>
      <c r="I197" s="76">
        <v>1455868.13</v>
      </c>
      <c r="J197" s="75"/>
      <c r="K197" s="94">
        <v>1626373</v>
      </c>
      <c r="L197" s="75"/>
      <c r="M197" s="121">
        <v>2067630</v>
      </c>
      <c r="N197" s="121">
        <v>2067630</v>
      </c>
      <c r="O197" s="121">
        <v>2035500</v>
      </c>
      <c r="P197" s="121">
        <v>2035500</v>
      </c>
      <c r="Q197" s="121">
        <v>2035500</v>
      </c>
      <c r="R197" s="162"/>
      <c r="T197" s="110"/>
    </row>
    <row r="198" spans="1:20" ht="17.25" customHeight="1" x14ac:dyDescent="0.25">
      <c r="A198" s="273" t="s">
        <v>31</v>
      </c>
      <c r="B198" s="247" t="s">
        <v>19</v>
      </c>
      <c r="C198" s="77" t="s">
        <v>13</v>
      </c>
      <c r="D198" s="138" t="s">
        <v>10</v>
      </c>
      <c r="E198" s="78"/>
      <c r="F198" s="78" t="s">
        <v>11</v>
      </c>
      <c r="G198" s="280">
        <f>H199+H200+H201+H202</f>
        <v>6327019.4199999999</v>
      </c>
      <c r="H198" s="280"/>
      <c r="I198" s="79">
        <f>I201</f>
        <v>3439989</v>
      </c>
      <c r="J198" s="80"/>
      <c r="K198" s="79">
        <f>K199+K200+K201+K202</f>
        <v>3611960</v>
      </c>
      <c r="L198" s="280">
        <f>M199+M200+M201+M202</f>
        <v>3795469.11</v>
      </c>
      <c r="M198" s="280"/>
      <c r="N198" s="80">
        <f>N199+N200+N201+N202</f>
        <v>3793063.68</v>
      </c>
      <c r="O198" s="157">
        <f>O199+O200+O201+O202</f>
        <v>3982680</v>
      </c>
      <c r="P198" s="214">
        <f>P199+P200+P201+P202</f>
        <v>3982680</v>
      </c>
      <c r="Q198" s="80">
        <f>Q199+Q200+Q201+Q202</f>
        <v>3982680</v>
      </c>
      <c r="R198" s="162"/>
      <c r="T198" s="110"/>
    </row>
    <row r="199" spans="1:20" ht="15.75" x14ac:dyDescent="0.25">
      <c r="A199" s="273"/>
      <c r="B199" s="247"/>
      <c r="C199" s="71" t="s">
        <v>35</v>
      </c>
      <c r="D199" s="138" t="s">
        <v>10</v>
      </c>
      <c r="E199" s="78"/>
      <c r="F199" s="78" t="s">
        <v>11</v>
      </c>
      <c r="G199" s="80"/>
      <c r="H199" s="80">
        <v>0</v>
      </c>
      <c r="I199" s="79">
        <v>0</v>
      </c>
      <c r="J199" s="80"/>
      <c r="K199" s="79">
        <v>0</v>
      </c>
      <c r="L199" s="80"/>
      <c r="M199" s="80">
        <v>0</v>
      </c>
      <c r="N199" s="80">
        <v>0</v>
      </c>
      <c r="O199" s="157">
        <v>0</v>
      </c>
      <c r="P199" s="214">
        <v>0</v>
      </c>
      <c r="Q199" s="80">
        <v>0</v>
      </c>
      <c r="R199" s="162"/>
      <c r="T199" s="110"/>
    </row>
    <row r="200" spans="1:20" ht="15.75" x14ac:dyDescent="0.25">
      <c r="A200" s="273"/>
      <c r="B200" s="247"/>
      <c r="C200" s="71" t="s">
        <v>36</v>
      </c>
      <c r="D200" s="138" t="s">
        <v>10</v>
      </c>
      <c r="E200" s="78"/>
      <c r="F200" s="78" t="s">
        <v>11</v>
      </c>
      <c r="G200" s="80"/>
      <c r="H200" s="80">
        <v>0</v>
      </c>
      <c r="I200" s="79">
        <v>0</v>
      </c>
      <c r="J200" s="80"/>
      <c r="K200" s="79">
        <v>0</v>
      </c>
      <c r="L200" s="80"/>
      <c r="M200" s="80">
        <v>0</v>
      </c>
      <c r="N200" s="80">
        <v>0</v>
      </c>
      <c r="O200" s="157">
        <v>0</v>
      </c>
      <c r="P200" s="214">
        <v>0</v>
      </c>
      <c r="Q200" s="80">
        <v>0</v>
      </c>
      <c r="R200" s="162"/>
    </row>
    <row r="201" spans="1:20" ht="15.75" x14ac:dyDescent="0.25">
      <c r="A201" s="273"/>
      <c r="B201" s="247"/>
      <c r="C201" s="71" t="s">
        <v>37</v>
      </c>
      <c r="D201" s="138" t="s">
        <v>10</v>
      </c>
      <c r="E201" s="78"/>
      <c r="F201" s="78" t="s">
        <v>11</v>
      </c>
      <c r="G201" s="80"/>
      <c r="H201" s="80">
        <v>2251176</v>
      </c>
      <c r="I201" s="79">
        <v>3439989</v>
      </c>
      <c r="J201" s="80"/>
      <c r="K201" s="79">
        <v>3611960</v>
      </c>
      <c r="L201" s="80"/>
      <c r="M201" s="80">
        <v>3795469.11</v>
      </c>
      <c r="N201" s="80">
        <v>3793063.68</v>
      </c>
      <c r="O201" s="157">
        <v>3982680</v>
      </c>
      <c r="P201" s="214">
        <v>3982680</v>
      </c>
      <c r="Q201" s="80">
        <v>3982680</v>
      </c>
      <c r="R201" s="162"/>
    </row>
    <row r="202" spans="1:20" ht="38.25" x14ac:dyDescent="0.25">
      <c r="A202" s="273"/>
      <c r="B202" s="247"/>
      <c r="C202" s="71" t="s">
        <v>38</v>
      </c>
      <c r="D202" s="138" t="s">
        <v>10</v>
      </c>
      <c r="E202" s="78"/>
      <c r="F202" s="78" t="s">
        <v>11</v>
      </c>
      <c r="G202" s="80"/>
      <c r="H202" s="80">
        <v>4075843.42</v>
      </c>
      <c r="I202" s="79">
        <v>0</v>
      </c>
      <c r="J202" s="80"/>
      <c r="K202" s="79">
        <v>0</v>
      </c>
      <c r="L202" s="80"/>
      <c r="M202" s="80">
        <v>0</v>
      </c>
      <c r="N202" s="80">
        <v>0</v>
      </c>
      <c r="O202" s="157">
        <v>0</v>
      </c>
      <c r="P202" s="214">
        <v>0</v>
      </c>
      <c r="Q202" s="80">
        <v>0</v>
      </c>
      <c r="R202" s="162"/>
    </row>
    <row r="203" spans="1:20" ht="20.25" customHeight="1" x14ac:dyDescent="0.25">
      <c r="A203" s="273" t="s">
        <v>94</v>
      </c>
      <c r="B203" s="247" t="s">
        <v>19</v>
      </c>
      <c r="C203" s="71" t="s">
        <v>13</v>
      </c>
      <c r="D203" s="138" t="s">
        <v>10</v>
      </c>
      <c r="E203" s="78"/>
      <c r="F203" s="78" t="s">
        <v>11</v>
      </c>
      <c r="G203" s="255">
        <v>18293</v>
      </c>
      <c r="H203" s="255"/>
      <c r="I203" s="76">
        <v>30240</v>
      </c>
      <c r="J203" s="75"/>
      <c r="K203" s="94">
        <f>K204+K205+K206+K207</f>
        <v>57200</v>
      </c>
      <c r="L203" s="255">
        <f>M204+M205+M206+M207</f>
        <v>0</v>
      </c>
      <c r="M203" s="255"/>
      <c r="N203" s="75">
        <f>N204+N205+N206+N207</f>
        <v>0</v>
      </c>
      <c r="O203" s="160">
        <f>O204+O205+O206+O207</f>
        <v>0</v>
      </c>
      <c r="P203" s="213">
        <f>P204+P205+P206+P207</f>
        <v>0</v>
      </c>
      <c r="Q203" s="75">
        <f>Q204+Q205+Q206+Q207</f>
        <v>0</v>
      </c>
      <c r="R203" s="162"/>
    </row>
    <row r="204" spans="1:20" ht="15.75" x14ac:dyDescent="0.25">
      <c r="A204" s="273"/>
      <c r="B204" s="247"/>
      <c r="C204" s="71" t="s">
        <v>35</v>
      </c>
      <c r="D204" s="138" t="s">
        <v>10</v>
      </c>
      <c r="E204" s="78"/>
      <c r="F204" s="78" t="s">
        <v>11</v>
      </c>
      <c r="G204" s="75"/>
      <c r="H204" s="75">
        <v>0</v>
      </c>
      <c r="I204" s="76">
        <v>0</v>
      </c>
      <c r="J204" s="75"/>
      <c r="K204" s="94">
        <v>0</v>
      </c>
      <c r="L204" s="75"/>
      <c r="M204" s="75">
        <v>0</v>
      </c>
      <c r="N204" s="75">
        <v>0</v>
      </c>
      <c r="O204" s="160">
        <v>0</v>
      </c>
      <c r="P204" s="213">
        <v>0</v>
      </c>
      <c r="Q204" s="75">
        <v>0</v>
      </c>
      <c r="R204" s="162"/>
    </row>
    <row r="205" spans="1:20" ht="15.75" x14ac:dyDescent="0.25">
      <c r="A205" s="273"/>
      <c r="B205" s="247"/>
      <c r="C205" s="71" t="s">
        <v>36</v>
      </c>
      <c r="D205" s="138" t="s">
        <v>10</v>
      </c>
      <c r="E205" s="78"/>
      <c r="F205" s="78" t="s">
        <v>11</v>
      </c>
      <c r="G205" s="75"/>
      <c r="H205" s="75">
        <v>0</v>
      </c>
      <c r="I205" s="76">
        <v>0</v>
      </c>
      <c r="J205" s="75"/>
      <c r="K205" s="94">
        <v>0</v>
      </c>
      <c r="L205" s="75"/>
      <c r="M205" s="75">
        <v>0</v>
      </c>
      <c r="N205" s="75">
        <v>0</v>
      </c>
      <c r="O205" s="160">
        <v>0</v>
      </c>
      <c r="P205" s="213">
        <v>0</v>
      </c>
      <c r="Q205" s="75">
        <v>0</v>
      </c>
      <c r="R205" s="162"/>
    </row>
    <row r="206" spans="1:20" ht="15.75" x14ac:dyDescent="0.25">
      <c r="A206" s="273"/>
      <c r="B206" s="247"/>
      <c r="C206" s="71" t="s">
        <v>37</v>
      </c>
      <c r="D206" s="138" t="s">
        <v>10</v>
      </c>
      <c r="E206" s="78"/>
      <c r="F206" s="78" t="s">
        <v>11</v>
      </c>
      <c r="G206" s="75"/>
      <c r="H206" s="75">
        <v>18293</v>
      </c>
      <c r="I206" s="76">
        <v>30240</v>
      </c>
      <c r="J206" s="75"/>
      <c r="K206" s="94">
        <v>57200</v>
      </c>
      <c r="L206" s="75"/>
      <c r="M206" s="75">
        <v>0</v>
      </c>
      <c r="N206" s="75">
        <v>0</v>
      </c>
      <c r="O206" s="160">
        <v>0</v>
      </c>
      <c r="P206" s="213">
        <v>0</v>
      </c>
      <c r="Q206" s="75">
        <v>0</v>
      </c>
      <c r="R206" s="162"/>
    </row>
    <row r="207" spans="1:20" ht="38.25" x14ac:dyDescent="0.25">
      <c r="A207" s="273"/>
      <c r="B207" s="247"/>
      <c r="C207" s="71" t="s">
        <v>38</v>
      </c>
      <c r="D207" s="138" t="s">
        <v>10</v>
      </c>
      <c r="E207" s="78"/>
      <c r="F207" s="78" t="s">
        <v>11</v>
      </c>
      <c r="G207" s="75"/>
      <c r="H207" s="75">
        <v>0</v>
      </c>
      <c r="I207" s="76">
        <v>0</v>
      </c>
      <c r="J207" s="75"/>
      <c r="K207" s="94">
        <v>0</v>
      </c>
      <c r="L207" s="75"/>
      <c r="M207" s="75">
        <v>0</v>
      </c>
      <c r="N207" s="75">
        <v>0</v>
      </c>
      <c r="O207" s="160">
        <v>0</v>
      </c>
      <c r="P207" s="213">
        <v>0</v>
      </c>
      <c r="Q207" s="75">
        <v>0</v>
      </c>
      <c r="R207" s="162"/>
    </row>
    <row r="208" spans="1:20" ht="27" customHeight="1" x14ac:dyDescent="0.25">
      <c r="A208" s="273" t="s">
        <v>28</v>
      </c>
      <c r="B208" s="247" t="s">
        <v>19</v>
      </c>
      <c r="C208" s="71" t="s">
        <v>13</v>
      </c>
      <c r="D208" s="138" t="s">
        <v>10</v>
      </c>
      <c r="E208" s="78"/>
      <c r="F208" s="78" t="s">
        <v>11</v>
      </c>
      <c r="G208" s="255">
        <v>4386000</v>
      </c>
      <c r="H208" s="255"/>
      <c r="I208" s="76">
        <f>I209+I210+I211+I212</f>
        <v>981050.3</v>
      </c>
      <c r="J208" s="75"/>
      <c r="K208" s="94">
        <f>K209+K210+K211+K212</f>
        <v>3573540.59</v>
      </c>
      <c r="L208" s="255">
        <f>M209+M210+M211+M212</f>
        <v>3867576</v>
      </c>
      <c r="M208" s="255"/>
      <c r="N208" s="75">
        <f>N209+N210+N211+N212</f>
        <v>4886440</v>
      </c>
      <c r="O208" s="160">
        <f>O209+O210+O211+O212</f>
        <v>4912920</v>
      </c>
      <c r="P208" s="213">
        <f>P209+P210+P211+P212</f>
        <v>4912920</v>
      </c>
      <c r="Q208" s="75">
        <f>Q209+Q210+Q211+Q212</f>
        <v>4912920</v>
      </c>
      <c r="R208" s="162"/>
    </row>
    <row r="209" spans="1:21" ht="15.75" x14ac:dyDescent="0.25">
      <c r="A209" s="273"/>
      <c r="B209" s="247"/>
      <c r="C209" s="71" t="s">
        <v>35</v>
      </c>
      <c r="D209" s="138" t="s">
        <v>10</v>
      </c>
      <c r="E209" s="78"/>
      <c r="F209" s="78" t="s">
        <v>11</v>
      </c>
      <c r="G209" s="75"/>
      <c r="H209" s="75">
        <v>0</v>
      </c>
      <c r="I209" s="76">
        <v>0</v>
      </c>
      <c r="J209" s="75"/>
      <c r="K209" s="94">
        <v>0</v>
      </c>
      <c r="L209" s="75"/>
      <c r="M209" s="75">
        <v>0</v>
      </c>
      <c r="N209" s="75">
        <v>0</v>
      </c>
      <c r="O209" s="160">
        <v>0</v>
      </c>
      <c r="P209" s="213">
        <v>0</v>
      </c>
      <c r="Q209" s="75">
        <v>0</v>
      </c>
      <c r="R209" s="162"/>
    </row>
    <row r="210" spans="1:21" ht="15.75" x14ac:dyDescent="0.25">
      <c r="A210" s="273"/>
      <c r="B210" s="247"/>
      <c r="C210" s="71" t="s">
        <v>36</v>
      </c>
      <c r="D210" s="138" t="s">
        <v>10</v>
      </c>
      <c r="E210" s="78"/>
      <c r="F210" s="78" t="s">
        <v>11</v>
      </c>
      <c r="G210" s="75"/>
      <c r="H210" s="75">
        <v>0</v>
      </c>
      <c r="I210" s="76">
        <v>0</v>
      </c>
      <c r="J210" s="75"/>
      <c r="K210" s="94">
        <v>0</v>
      </c>
      <c r="L210" s="75"/>
      <c r="M210" s="75">
        <v>0</v>
      </c>
      <c r="N210" s="75">
        <v>0</v>
      </c>
      <c r="O210" s="160">
        <v>0</v>
      </c>
      <c r="P210" s="213">
        <v>0</v>
      </c>
      <c r="Q210" s="75">
        <v>0</v>
      </c>
      <c r="R210" s="162"/>
    </row>
    <row r="211" spans="1:21" ht="15.75" x14ac:dyDescent="0.25">
      <c r="A211" s="273"/>
      <c r="B211" s="247"/>
      <c r="C211" s="71" t="s">
        <v>37</v>
      </c>
      <c r="D211" s="138" t="s">
        <v>10</v>
      </c>
      <c r="E211" s="78"/>
      <c r="F211" s="78" t="s">
        <v>11</v>
      </c>
      <c r="G211" s="75"/>
      <c r="H211" s="75">
        <v>4386000</v>
      </c>
      <c r="I211" s="76">
        <v>981050.3</v>
      </c>
      <c r="J211" s="75"/>
      <c r="K211" s="94">
        <v>3573540.59</v>
      </c>
      <c r="L211" s="75"/>
      <c r="M211" s="75">
        <v>3867576</v>
      </c>
      <c r="N211" s="75">
        <v>4886440</v>
      </c>
      <c r="O211" s="160">
        <v>4912920</v>
      </c>
      <c r="P211" s="213">
        <v>4912920</v>
      </c>
      <c r="Q211" s="75">
        <v>4912920</v>
      </c>
      <c r="R211" s="162"/>
    </row>
    <row r="212" spans="1:21" ht="38.25" x14ac:dyDescent="0.25">
      <c r="A212" s="273"/>
      <c r="B212" s="247"/>
      <c r="C212" s="71" t="s">
        <v>38</v>
      </c>
      <c r="D212" s="138" t="s">
        <v>10</v>
      </c>
      <c r="E212" s="78"/>
      <c r="F212" s="78" t="s">
        <v>11</v>
      </c>
      <c r="G212" s="75"/>
      <c r="H212" s="75">
        <v>0</v>
      </c>
      <c r="I212" s="76">
        <v>0</v>
      </c>
      <c r="J212" s="75"/>
      <c r="K212" s="94">
        <v>0</v>
      </c>
      <c r="L212" s="75"/>
      <c r="M212" s="75">
        <v>0</v>
      </c>
      <c r="N212" s="75">
        <v>0</v>
      </c>
      <c r="O212" s="160">
        <v>0</v>
      </c>
      <c r="P212" s="213">
        <v>0</v>
      </c>
      <c r="Q212" s="75">
        <v>0</v>
      </c>
      <c r="R212" s="162"/>
    </row>
    <row r="213" spans="1:21" ht="15.75" x14ac:dyDescent="0.25">
      <c r="A213" s="273" t="s">
        <v>32</v>
      </c>
      <c r="B213" s="247" t="s">
        <v>19</v>
      </c>
      <c r="C213" s="129" t="s">
        <v>13</v>
      </c>
      <c r="D213" s="138" t="s">
        <v>10</v>
      </c>
      <c r="E213" s="131"/>
      <c r="F213" s="131" t="s">
        <v>11</v>
      </c>
      <c r="G213" s="130"/>
      <c r="H213" s="130">
        <v>266811</v>
      </c>
      <c r="I213" s="132">
        <v>50088</v>
      </c>
      <c r="J213" s="130"/>
      <c r="K213" s="132">
        <v>0</v>
      </c>
      <c r="L213" s="130"/>
      <c r="M213" s="130">
        <v>0</v>
      </c>
      <c r="N213" s="130">
        <v>0</v>
      </c>
      <c r="O213" s="160">
        <v>0</v>
      </c>
      <c r="P213" s="213">
        <v>0</v>
      </c>
      <c r="Q213" s="130">
        <v>0</v>
      </c>
      <c r="R213" s="162"/>
    </row>
    <row r="214" spans="1:21" ht="15.75" x14ac:dyDescent="0.25">
      <c r="A214" s="273"/>
      <c r="B214" s="247"/>
      <c r="C214" s="129" t="s">
        <v>35</v>
      </c>
      <c r="D214" s="138" t="s">
        <v>10</v>
      </c>
      <c r="E214" s="131"/>
      <c r="F214" s="131" t="s">
        <v>11</v>
      </c>
      <c r="G214" s="130"/>
      <c r="H214" s="130">
        <v>0</v>
      </c>
      <c r="I214" s="132">
        <v>0</v>
      </c>
      <c r="J214" s="130"/>
      <c r="K214" s="132">
        <v>0</v>
      </c>
      <c r="L214" s="130"/>
      <c r="M214" s="130">
        <v>0</v>
      </c>
      <c r="N214" s="130">
        <v>0</v>
      </c>
      <c r="O214" s="160">
        <v>0</v>
      </c>
      <c r="P214" s="213">
        <v>0</v>
      </c>
      <c r="Q214" s="130">
        <v>0</v>
      </c>
      <c r="R214" s="162"/>
    </row>
    <row r="215" spans="1:21" ht="15.75" x14ac:dyDescent="0.25">
      <c r="A215" s="273"/>
      <c r="B215" s="247"/>
      <c r="C215" s="129" t="s">
        <v>36</v>
      </c>
      <c r="D215" s="138" t="s">
        <v>10</v>
      </c>
      <c r="E215" s="131"/>
      <c r="F215" s="131" t="s">
        <v>11</v>
      </c>
      <c r="G215" s="130"/>
      <c r="H215" s="130">
        <v>0</v>
      </c>
      <c r="I215" s="132">
        <v>0</v>
      </c>
      <c r="J215" s="130"/>
      <c r="K215" s="132">
        <v>0</v>
      </c>
      <c r="L215" s="130"/>
      <c r="M215" s="130">
        <v>0</v>
      </c>
      <c r="N215" s="130">
        <v>0</v>
      </c>
      <c r="O215" s="160">
        <v>0</v>
      </c>
      <c r="P215" s="213">
        <v>0</v>
      </c>
      <c r="Q215" s="130">
        <v>0</v>
      </c>
      <c r="R215" s="162"/>
    </row>
    <row r="216" spans="1:21" ht="15.75" x14ac:dyDescent="0.25">
      <c r="A216" s="273"/>
      <c r="B216" s="247"/>
      <c r="C216" s="129" t="s">
        <v>37</v>
      </c>
      <c r="D216" s="138" t="s">
        <v>10</v>
      </c>
      <c r="E216" s="131"/>
      <c r="F216" s="131" t="s">
        <v>11</v>
      </c>
      <c r="G216" s="130"/>
      <c r="H216" s="130">
        <v>266811</v>
      </c>
      <c r="I216" s="132">
        <v>50088</v>
      </c>
      <c r="J216" s="130"/>
      <c r="K216" s="132">
        <v>0</v>
      </c>
      <c r="L216" s="130"/>
      <c r="M216" s="130">
        <v>0</v>
      </c>
      <c r="N216" s="130">
        <v>0</v>
      </c>
      <c r="O216" s="160">
        <v>0</v>
      </c>
      <c r="P216" s="213">
        <v>0</v>
      </c>
      <c r="Q216" s="130">
        <v>0</v>
      </c>
      <c r="R216" s="162"/>
    </row>
    <row r="217" spans="1:21" ht="38.25" x14ac:dyDescent="0.25">
      <c r="A217" s="273"/>
      <c r="B217" s="247"/>
      <c r="C217" s="129" t="s">
        <v>38</v>
      </c>
      <c r="D217" s="138" t="s">
        <v>10</v>
      </c>
      <c r="E217" s="131"/>
      <c r="F217" s="131" t="s">
        <v>11</v>
      </c>
      <c r="G217" s="130"/>
      <c r="H217" s="130">
        <v>0</v>
      </c>
      <c r="I217" s="132">
        <v>0</v>
      </c>
      <c r="J217" s="130"/>
      <c r="K217" s="132">
        <v>0</v>
      </c>
      <c r="L217" s="130"/>
      <c r="M217" s="130">
        <v>0</v>
      </c>
      <c r="N217" s="130">
        <v>0</v>
      </c>
      <c r="O217" s="160">
        <v>0</v>
      </c>
      <c r="P217" s="213">
        <v>0</v>
      </c>
      <c r="Q217" s="130">
        <v>0</v>
      </c>
      <c r="R217" s="162"/>
    </row>
    <row r="218" spans="1:21" ht="21.75" customHeight="1" x14ac:dyDescent="0.25">
      <c r="A218" s="273" t="s">
        <v>96</v>
      </c>
      <c r="B218" s="247" t="s">
        <v>19</v>
      </c>
      <c r="C218" s="71" t="s">
        <v>13</v>
      </c>
      <c r="D218" s="138" t="s">
        <v>10</v>
      </c>
      <c r="E218" s="78"/>
      <c r="F218" s="78" t="s">
        <v>11</v>
      </c>
      <c r="G218" s="75"/>
      <c r="H218" s="75">
        <f t="shared" ref="H218:Q218" si="34">H219+H220+H221+H222</f>
        <v>0</v>
      </c>
      <c r="I218" s="130">
        <f t="shared" si="34"/>
        <v>0</v>
      </c>
      <c r="J218" s="130">
        <f t="shared" si="34"/>
        <v>0</v>
      </c>
      <c r="K218" s="130">
        <f t="shared" si="34"/>
        <v>0</v>
      </c>
      <c r="L218" s="130">
        <f t="shared" si="34"/>
        <v>0</v>
      </c>
      <c r="M218" s="130">
        <f t="shared" si="34"/>
        <v>90000</v>
      </c>
      <c r="N218" s="130">
        <f t="shared" si="34"/>
        <v>439726.95</v>
      </c>
      <c r="O218" s="160">
        <f t="shared" ref="O218:P218" si="35">O219+O220+O221+O222</f>
        <v>0</v>
      </c>
      <c r="P218" s="213">
        <f t="shared" si="35"/>
        <v>0</v>
      </c>
      <c r="Q218" s="130">
        <f t="shared" si="34"/>
        <v>5893509</v>
      </c>
      <c r="R218" s="162"/>
    </row>
    <row r="219" spans="1:21" ht="15.75" x14ac:dyDescent="0.25">
      <c r="A219" s="273"/>
      <c r="B219" s="247"/>
      <c r="C219" s="71" t="s">
        <v>35</v>
      </c>
      <c r="D219" s="138" t="s">
        <v>10</v>
      </c>
      <c r="E219" s="78"/>
      <c r="F219" s="78" t="s">
        <v>11</v>
      </c>
      <c r="G219" s="75"/>
      <c r="H219" s="75">
        <v>0</v>
      </c>
      <c r="I219" s="76">
        <v>0</v>
      </c>
      <c r="J219" s="75"/>
      <c r="K219" s="94">
        <v>0</v>
      </c>
      <c r="L219" s="75"/>
      <c r="M219" s="75">
        <v>0</v>
      </c>
      <c r="N219" s="75">
        <v>0</v>
      </c>
      <c r="O219" s="160">
        <v>0</v>
      </c>
      <c r="P219" s="213">
        <v>0</v>
      </c>
      <c r="Q219" s="75">
        <v>0</v>
      </c>
      <c r="R219" s="162"/>
    </row>
    <row r="220" spans="1:21" ht="15.75" x14ac:dyDescent="0.25">
      <c r="A220" s="273"/>
      <c r="B220" s="247"/>
      <c r="C220" s="71" t="s">
        <v>36</v>
      </c>
      <c r="D220" s="138" t="s">
        <v>10</v>
      </c>
      <c r="E220" s="78"/>
      <c r="F220" s="78" t="s">
        <v>11</v>
      </c>
      <c r="G220" s="75"/>
      <c r="H220" s="75">
        <v>0</v>
      </c>
      <c r="I220" s="76">
        <v>0</v>
      </c>
      <c r="J220" s="75"/>
      <c r="K220" s="94">
        <v>0</v>
      </c>
      <c r="L220" s="75"/>
      <c r="M220" s="75">
        <v>0</v>
      </c>
      <c r="N220" s="75">
        <v>413343.33</v>
      </c>
      <c r="O220" s="160">
        <v>0</v>
      </c>
      <c r="P220" s="213">
        <v>0</v>
      </c>
      <c r="Q220" s="75">
        <v>5598833.5499999998</v>
      </c>
      <c r="R220" s="162"/>
    </row>
    <row r="221" spans="1:21" ht="15.75" x14ac:dyDescent="0.25">
      <c r="A221" s="273"/>
      <c r="B221" s="247"/>
      <c r="C221" s="71" t="s">
        <v>37</v>
      </c>
      <c r="D221" s="138" t="s">
        <v>10</v>
      </c>
      <c r="E221" s="78"/>
      <c r="F221" s="78" t="s">
        <v>11</v>
      </c>
      <c r="G221" s="75"/>
      <c r="H221" s="75">
        <v>0</v>
      </c>
      <c r="I221" s="76">
        <v>0</v>
      </c>
      <c r="J221" s="75"/>
      <c r="K221" s="94">
        <v>0</v>
      </c>
      <c r="L221" s="75"/>
      <c r="M221" s="75">
        <v>90000</v>
      </c>
      <c r="N221" s="75">
        <v>26383.62</v>
      </c>
      <c r="O221" s="160">
        <v>0</v>
      </c>
      <c r="P221" s="213">
        <v>0</v>
      </c>
      <c r="Q221" s="75">
        <v>294675.45</v>
      </c>
      <c r="R221" s="162"/>
    </row>
    <row r="222" spans="1:21" ht="38.25" x14ac:dyDescent="0.25">
      <c r="A222" s="273"/>
      <c r="B222" s="247"/>
      <c r="C222" s="71" t="s">
        <v>38</v>
      </c>
      <c r="D222" s="138" t="s">
        <v>10</v>
      </c>
      <c r="E222" s="78"/>
      <c r="F222" s="78" t="s">
        <v>11</v>
      </c>
      <c r="G222" s="75"/>
      <c r="H222" s="75">
        <v>0</v>
      </c>
      <c r="I222" s="76">
        <v>0</v>
      </c>
      <c r="J222" s="75"/>
      <c r="K222" s="94">
        <v>0</v>
      </c>
      <c r="L222" s="75"/>
      <c r="M222" s="75">
        <v>0</v>
      </c>
      <c r="N222" s="75">
        <v>0</v>
      </c>
      <c r="O222" s="160">
        <v>0</v>
      </c>
      <c r="P222" s="213">
        <v>0</v>
      </c>
      <c r="Q222" s="75">
        <v>0</v>
      </c>
      <c r="R222" s="162"/>
    </row>
    <row r="223" spans="1:21" ht="15.75" x14ac:dyDescent="0.25">
      <c r="A223" s="269" t="s">
        <v>23</v>
      </c>
      <c r="B223" s="247" t="s">
        <v>19</v>
      </c>
      <c r="C223" s="71" t="s">
        <v>13</v>
      </c>
      <c r="D223" s="138" t="s">
        <v>10</v>
      </c>
      <c r="E223" s="78"/>
      <c r="F223" s="78" t="s">
        <v>11</v>
      </c>
      <c r="G223" s="81"/>
      <c r="H223" s="75">
        <f>H224+H225+H226+H227</f>
        <v>36341273.340000004</v>
      </c>
      <c r="I223" s="76">
        <f t="shared" ref="I223:Q223" si="36">I224+I225+I226+I227</f>
        <v>37853458.43</v>
      </c>
      <c r="J223" s="75">
        <f t="shared" si="36"/>
        <v>0</v>
      </c>
      <c r="K223" s="114">
        <f t="shared" si="36"/>
        <v>39325166.590000004</v>
      </c>
      <c r="L223" s="75">
        <f t="shared" si="36"/>
        <v>0</v>
      </c>
      <c r="M223" s="119">
        <f t="shared" si="36"/>
        <v>39395543.519999996</v>
      </c>
      <c r="N223" s="119">
        <f t="shared" si="36"/>
        <v>45200821.089999996</v>
      </c>
      <c r="O223" s="161">
        <f t="shared" ref="O223:P223" si="37">O224+O225+O226+O227</f>
        <v>55730335</v>
      </c>
      <c r="P223" s="215">
        <f t="shared" si="37"/>
        <v>52187505</v>
      </c>
      <c r="Q223" s="119">
        <f t="shared" si="36"/>
        <v>54081014</v>
      </c>
      <c r="R223" s="167"/>
      <c r="T223" s="10"/>
      <c r="U223" s="10"/>
    </row>
    <row r="224" spans="1:21" ht="15.75" x14ac:dyDescent="0.25">
      <c r="A224" s="269"/>
      <c r="B224" s="247"/>
      <c r="C224" s="71" t="s">
        <v>35</v>
      </c>
      <c r="D224" s="138" t="s">
        <v>10</v>
      </c>
      <c r="E224" s="78"/>
      <c r="F224" s="78" t="s">
        <v>11</v>
      </c>
      <c r="G224" s="81"/>
      <c r="H224" s="75">
        <f>H194+H199+H209+H219</f>
        <v>0</v>
      </c>
      <c r="I224" s="76">
        <f t="shared" ref="I224:Q224" si="38">I194+I199+I209+I219</f>
        <v>0</v>
      </c>
      <c r="J224" s="75">
        <f t="shared" si="38"/>
        <v>0</v>
      </c>
      <c r="K224" s="114">
        <f t="shared" si="38"/>
        <v>0</v>
      </c>
      <c r="L224" s="75">
        <f t="shared" si="38"/>
        <v>0</v>
      </c>
      <c r="M224" s="119">
        <f t="shared" si="38"/>
        <v>0</v>
      </c>
      <c r="N224" s="119">
        <f t="shared" si="38"/>
        <v>0</v>
      </c>
      <c r="O224" s="161">
        <f t="shared" ref="O224:P224" si="39">O194+O199+O209+O219</f>
        <v>0</v>
      </c>
      <c r="P224" s="215">
        <f t="shared" si="39"/>
        <v>0</v>
      </c>
      <c r="Q224" s="119">
        <f t="shared" si="38"/>
        <v>0</v>
      </c>
      <c r="R224" s="167"/>
      <c r="U224" s="10"/>
    </row>
    <row r="225" spans="1:22" ht="15.75" x14ac:dyDescent="0.25">
      <c r="A225" s="269"/>
      <c r="B225" s="247"/>
      <c r="C225" s="71" t="s">
        <v>36</v>
      </c>
      <c r="D225" s="138" t="s">
        <v>10</v>
      </c>
      <c r="E225" s="78"/>
      <c r="F225" s="78" t="s">
        <v>11</v>
      </c>
      <c r="G225" s="81"/>
      <c r="H225" s="75">
        <f>H195+H200+H205+H210+H220</f>
        <v>0</v>
      </c>
      <c r="I225" s="76">
        <f t="shared" ref="I225:Q225" si="40">I195+I200+I205+I210+I220</f>
        <v>0</v>
      </c>
      <c r="J225" s="75">
        <f t="shared" si="40"/>
        <v>0</v>
      </c>
      <c r="K225" s="114">
        <f t="shared" si="40"/>
        <v>0</v>
      </c>
      <c r="L225" s="75">
        <f t="shared" si="40"/>
        <v>0</v>
      </c>
      <c r="M225" s="119">
        <f t="shared" si="40"/>
        <v>0</v>
      </c>
      <c r="N225" s="119">
        <f t="shared" si="40"/>
        <v>413343.33</v>
      </c>
      <c r="O225" s="161">
        <f t="shared" ref="O225:P225" si="41">O195+O200+O205+O210+O220</f>
        <v>0</v>
      </c>
      <c r="P225" s="215">
        <f t="shared" si="41"/>
        <v>0</v>
      </c>
      <c r="Q225" s="119">
        <f t="shared" si="40"/>
        <v>5598833.5499999998</v>
      </c>
      <c r="R225" s="167"/>
      <c r="U225" s="10"/>
    </row>
    <row r="226" spans="1:22" ht="15.75" x14ac:dyDescent="0.25">
      <c r="A226" s="269"/>
      <c r="B226" s="247"/>
      <c r="C226" s="71" t="s">
        <v>37</v>
      </c>
      <c r="D226" s="138" t="s">
        <v>10</v>
      </c>
      <c r="E226" s="78"/>
      <c r="F226" s="78" t="s">
        <v>11</v>
      </c>
      <c r="G226" s="81"/>
      <c r="H226" s="75">
        <f>H196+H201+H206+H211+H216</f>
        <v>32265429.920000002</v>
      </c>
      <c r="I226" s="146">
        <f t="shared" ref="I226:L226" si="42">I196+I201+I206+I211+I216</f>
        <v>36397590.299999997</v>
      </c>
      <c r="J226" s="146">
        <f t="shared" si="42"/>
        <v>0</v>
      </c>
      <c r="K226" s="146">
        <f t="shared" si="42"/>
        <v>37698793.590000004</v>
      </c>
      <c r="L226" s="146">
        <f t="shared" si="42"/>
        <v>0</v>
      </c>
      <c r="M226" s="146">
        <f>M196+M201+M206+M211+M216+M221</f>
        <v>37327913.519999996</v>
      </c>
      <c r="N226" s="146">
        <f>N196+N201+N206+N211+N216+N221</f>
        <v>42719847.759999998</v>
      </c>
      <c r="O226" s="160">
        <f t="shared" ref="O226:P226" si="43">O196+O201+O206+O211+O216</f>
        <v>53694835</v>
      </c>
      <c r="P226" s="213">
        <f t="shared" si="43"/>
        <v>50152005</v>
      </c>
      <c r="Q226" s="146">
        <f>Q196+Q201+Q206+Q211+Q216+Q221</f>
        <v>46446680.450000003</v>
      </c>
      <c r="R226" s="167"/>
    </row>
    <row r="227" spans="1:22" ht="49.5" customHeight="1" x14ac:dyDescent="0.25">
      <c r="A227" s="269"/>
      <c r="B227" s="247"/>
      <c r="C227" s="71" t="s">
        <v>38</v>
      </c>
      <c r="D227" s="138" t="s">
        <v>10</v>
      </c>
      <c r="E227" s="78"/>
      <c r="F227" s="78" t="s">
        <v>11</v>
      </c>
      <c r="G227" s="81"/>
      <c r="H227" s="75">
        <f>H222+H212+H207+H202+H197</f>
        <v>4075843.42</v>
      </c>
      <c r="I227" s="76">
        <f t="shared" ref="I227:J227" si="44">I222+I212+I207+I202+I197</f>
        <v>1455868.13</v>
      </c>
      <c r="J227" s="75">
        <f t="shared" si="44"/>
        <v>0</v>
      </c>
      <c r="K227" s="114">
        <f>K222+K212+K207+K202+K197</f>
        <v>1626373</v>
      </c>
      <c r="L227" s="76">
        <f t="shared" ref="L227:M227" si="45">L222+L212+L207+L202+L197</f>
        <v>0</v>
      </c>
      <c r="M227" s="119">
        <f t="shared" si="45"/>
        <v>2067630</v>
      </c>
      <c r="N227" s="119">
        <f>N222+N212+N207+N202+N197</f>
        <v>2067630</v>
      </c>
      <c r="O227" s="161">
        <f>O222+O212+O207+O202+O197</f>
        <v>2035500</v>
      </c>
      <c r="P227" s="215">
        <f>P222+P212+P207+P202+P197</f>
        <v>2035500</v>
      </c>
      <c r="Q227" s="119">
        <f>Q222+Q212+Q207+Q202+Q197</f>
        <v>2035500</v>
      </c>
      <c r="R227" s="167"/>
    </row>
    <row r="228" spans="1:22" ht="18.75" x14ac:dyDescent="0.25">
      <c r="A228" s="276" t="s">
        <v>121</v>
      </c>
      <c r="B228" s="276"/>
      <c r="C228" s="276"/>
      <c r="D228" s="276"/>
      <c r="E228" s="276"/>
      <c r="F228" s="276"/>
      <c r="G228" s="276"/>
      <c r="H228" s="276"/>
      <c r="I228" s="276"/>
      <c r="J228" s="276"/>
      <c r="K228" s="276"/>
      <c r="L228" s="276"/>
      <c r="M228" s="276"/>
      <c r="N228" s="276"/>
      <c r="O228" s="276"/>
      <c r="P228" s="276"/>
      <c r="Q228" s="276"/>
    </row>
    <row r="229" spans="1:22" ht="27.75" customHeight="1" x14ac:dyDescent="0.25">
      <c r="A229" s="277" t="s">
        <v>80</v>
      </c>
      <c r="B229" s="277"/>
      <c r="C229" s="278"/>
      <c r="D229" s="278"/>
      <c r="E229" s="278"/>
      <c r="F229" s="278"/>
      <c r="G229" s="278"/>
      <c r="H229" s="278"/>
      <c r="I229" s="278"/>
      <c r="J229" s="278"/>
      <c r="K229" s="278"/>
      <c r="L229" s="278"/>
      <c r="M229" s="278"/>
      <c r="N229" s="278"/>
      <c r="O229" s="278"/>
      <c r="P229" s="278"/>
      <c r="Q229" s="278"/>
    </row>
    <row r="230" spans="1:22" ht="22.5" customHeight="1" x14ac:dyDescent="0.25">
      <c r="A230" s="82" t="s">
        <v>65</v>
      </c>
      <c r="B230" s="247" t="s">
        <v>19</v>
      </c>
      <c r="C230" s="247"/>
      <c r="D230" s="286" t="s">
        <v>5</v>
      </c>
      <c r="E230" s="286"/>
      <c r="F230" s="245"/>
      <c r="G230" s="83"/>
      <c r="H230" s="245"/>
      <c r="I230" s="287">
        <v>100</v>
      </c>
      <c r="J230" s="245"/>
      <c r="K230" s="287">
        <v>100</v>
      </c>
      <c r="L230" s="245">
        <v>100</v>
      </c>
      <c r="M230" s="245"/>
      <c r="N230" s="245">
        <v>100</v>
      </c>
      <c r="O230" s="245">
        <v>100</v>
      </c>
      <c r="P230" s="245">
        <v>100</v>
      </c>
      <c r="Q230" s="245">
        <v>100</v>
      </c>
    </row>
    <row r="231" spans="1:22" ht="39.75" customHeight="1" x14ac:dyDescent="0.25">
      <c r="A231" s="124" t="s">
        <v>66</v>
      </c>
      <c r="B231" s="247"/>
      <c r="C231" s="247"/>
      <c r="D231" s="286"/>
      <c r="E231" s="286"/>
      <c r="F231" s="245"/>
      <c r="G231" s="83"/>
      <c r="H231" s="245"/>
      <c r="I231" s="287"/>
      <c r="J231" s="245"/>
      <c r="K231" s="287"/>
      <c r="L231" s="245"/>
      <c r="M231" s="245"/>
      <c r="N231" s="245"/>
      <c r="O231" s="245"/>
      <c r="P231" s="245"/>
      <c r="Q231" s="245"/>
      <c r="U231" s="110"/>
      <c r="V231" s="110"/>
    </row>
    <row r="232" spans="1:22" ht="39" customHeight="1" x14ac:dyDescent="0.25">
      <c r="A232" s="273" t="s">
        <v>67</v>
      </c>
      <c r="B232" s="247" t="s">
        <v>19</v>
      </c>
      <c r="C232" s="71" t="s">
        <v>13</v>
      </c>
      <c r="D232" s="138" t="s">
        <v>10</v>
      </c>
      <c r="E232" s="138"/>
      <c r="F232" s="78" t="s">
        <v>11</v>
      </c>
      <c r="G232" s="255">
        <f>H233+H234+H235+H236</f>
        <v>1377967.69</v>
      </c>
      <c r="H232" s="255"/>
      <c r="I232" s="76">
        <f>I233+I234+I235+I236</f>
        <v>1426198</v>
      </c>
      <c r="J232" s="75"/>
      <c r="K232" s="94">
        <f>K233+K234+K235+K236</f>
        <v>1659963</v>
      </c>
      <c r="L232" s="255">
        <f>M233+M234+M235+M236</f>
        <v>1806043</v>
      </c>
      <c r="M232" s="255"/>
      <c r="N232" s="75">
        <f>N233+N234+N235+N236</f>
        <v>1273100.8400000001</v>
      </c>
      <c r="O232" s="160">
        <f>O233+O234+O235+O236</f>
        <v>1726500</v>
      </c>
      <c r="P232" s="213">
        <f>P233+P234+P235+P236</f>
        <v>1126500</v>
      </c>
      <c r="Q232" s="75">
        <f>Q233+Q234+Q235+Q236</f>
        <v>1126500</v>
      </c>
      <c r="R232" s="162"/>
      <c r="U232" s="110"/>
      <c r="V232" s="110"/>
    </row>
    <row r="233" spans="1:22" ht="15.75" x14ac:dyDescent="0.25">
      <c r="A233" s="273"/>
      <c r="B233" s="247"/>
      <c r="C233" s="71" t="s">
        <v>35</v>
      </c>
      <c r="D233" s="138" t="s">
        <v>10</v>
      </c>
      <c r="E233" s="138"/>
      <c r="F233" s="78" t="s">
        <v>11</v>
      </c>
      <c r="G233" s="75"/>
      <c r="H233" s="75">
        <v>0</v>
      </c>
      <c r="I233" s="76">
        <v>0</v>
      </c>
      <c r="J233" s="75"/>
      <c r="K233" s="94">
        <v>0</v>
      </c>
      <c r="L233" s="75"/>
      <c r="M233" s="75">
        <v>0</v>
      </c>
      <c r="N233" s="75">
        <v>0</v>
      </c>
      <c r="O233" s="160">
        <v>0</v>
      </c>
      <c r="P233" s="213">
        <v>0</v>
      </c>
      <c r="Q233" s="75">
        <v>0</v>
      </c>
      <c r="R233" s="162"/>
      <c r="U233" s="110"/>
      <c r="V233" s="110"/>
    </row>
    <row r="234" spans="1:22" ht="15.75" x14ac:dyDescent="0.25">
      <c r="A234" s="273"/>
      <c r="B234" s="247"/>
      <c r="C234" s="71" t="s">
        <v>36</v>
      </c>
      <c r="D234" s="138" t="s">
        <v>10</v>
      </c>
      <c r="E234" s="138"/>
      <c r="F234" s="78" t="s">
        <v>11</v>
      </c>
      <c r="G234" s="75"/>
      <c r="H234" s="75">
        <v>0</v>
      </c>
      <c r="I234" s="76">
        <v>0</v>
      </c>
      <c r="J234" s="75"/>
      <c r="K234" s="94">
        <v>0</v>
      </c>
      <c r="L234" s="75"/>
      <c r="M234" s="75">
        <v>0</v>
      </c>
      <c r="N234" s="75">
        <v>0</v>
      </c>
      <c r="O234" s="160">
        <v>0</v>
      </c>
      <c r="P234" s="213">
        <v>0</v>
      </c>
      <c r="Q234" s="75">
        <v>0</v>
      </c>
      <c r="R234" s="162"/>
      <c r="U234" s="110"/>
      <c r="V234" s="110"/>
    </row>
    <row r="235" spans="1:22" ht="15.75" x14ac:dyDescent="0.25">
      <c r="A235" s="273"/>
      <c r="B235" s="247"/>
      <c r="C235" s="71" t="s">
        <v>37</v>
      </c>
      <c r="D235" s="138" t="s">
        <v>10</v>
      </c>
      <c r="E235" s="138"/>
      <c r="F235" s="78" t="s">
        <v>11</v>
      </c>
      <c r="G235" s="75"/>
      <c r="H235" s="75">
        <v>1377967.69</v>
      </c>
      <c r="I235" s="76">
        <v>1426198</v>
      </c>
      <c r="J235" s="75"/>
      <c r="K235" s="94">
        <v>1659963</v>
      </c>
      <c r="L235" s="75"/>
      <c r="M235" s="75">
        <v>1806043</v>
      </c>
      <c r="N235" s="75">
        <v>1273100.8400000001</v>
      </c>
      <c r="O235" s="160">
        <v>1726500</v>
      </c>
      <c r="P235" s="213">
        <v>1126500</v>
      </c>
      <c r="Q235" s="75">
        <v>1126500</v>
      </c>
      <c r="R235" s="162"/>
      <c r="U235" s="108"/>
      <c r="V235" s="110"/>
    </row>
    <row r="236" spans="1:22" ht="38.25" x14ac:dyDescent="0.25">
      <c r="A236" s="273"/>
      <c r="B236" s="247"/>
      <c r="C236" s="71" t="s">
        <v>38</v>
      </c>
      <c r="D236" s="138" t="s">
        <v>10</v>
      </c>
      <c r="E236" s="138"/>
      <c r="F236" s="78" t="s">
        <v>11</v>
      </c>
      <c r="G236" s="75"/>
      <c r="H236" s="111">
        <v>0</v>
      </c>
      <c r="I236" s="113">
        <v>0</v>
      </c>
      <c r="J236" s="111"/>
      <c r="K236" s="113">
        <v>0</v>
      </c>
      <c r="L236" s="111"/>
      <c r="M236" s="111">
        <v>0</v>
      </c>
      <c r="N236" s="111">
        <v>0</v>
      </c>
      <c r="O236" s="160">
        <v>0</v>
      </c>
      <c r="P236" s="213">
        <v>0</v>
      </c>
      <c r="Q236" s="111">
        <v>0</v>
      </c>
      <c r="R236" s="162"/>
      <c r="U236" s="110"/>
      <c r="V236" s="110"/>
    </row>
    <row r="237" spans="1:22" ht="40.5" customHeight="1" x14ac:dyDescent="0.25">
      <c r="A237" s="273" t="s">
        <v>68</v>
      </c>
      <c r="B237" s="247" t="s">
        <v>19</v>
      </c>
      <c r="C237" s="71" t="s">
        <v>13</v>
      </c>
      <c r="D237" s="138" t="s">
        <v>10</v>
      </c>
      <c r="E237" s="138"/>
      <c r="F237" s="78" t="s">
        <v>11</v>
      </c>
      <c r="G237" s="75"/>
      <c r="H237" s="111">
        <v>1400</v>
      </c>
      <c r="I237" s="113">
        <v>36000</v>
      </c>
      <c r="J237" s="111"/>
      <c r="K237" s="113">
        <v>36000</v>
      </c>
      <c r="L237" s="111"/>
      <c r="M237" s="111">
        <v>0</v>
      </c>
      <c r="N237" s="111">
        <f>N238+N239+N240</f>
        <v>0</v>
      </c>
      <c r="O237" s="160">
        <v>0</v>
      </c>
      <c r="P237" s="213">
        <v>0</v>
      </c>
      <c r="Q237" s="111">
        <v>0</v>
      </c>
      <c r="R237" s="162"/>
    </row>
    <row r="238" spans="1:22" ht="21" customHeight="1" x14ac:dyDescent="0.25">
      <c r="A238" s="273"/>
      <c r="B238" s="247"/>
      <c r="C238" s="71" t="s">
        <v>35</v>
      </c>
      <c r="D238" s="138" t="s">
        <v>10</v>
      </c>
      <c r="E238" s="138"/>
      <c r="F238" s="78" t="s">
        <v>11</v>
      </c>
      <c r="G238" s="75"/>
      <c r="H238" s="111">
        <v>0</v>
      </c>
      <c r="I238" s="113">
        <v>0</v>
      </c>
      <c r="J238" s="111"/>
      <c r="K238" s="113">
        <v>0</v>
      </c>
      <c r="L238" s="111"/>
      <c r="M238" s="111">
        <v>0</v>
      </c>
      <c r="N238" s="111">
        <v>0</v>
      </c>
      <c r="O238" s="160">
        <v>0</v>
      </c>
      <c r="P238" s="213">
        <v>0</v>
      </c>
      <c r="Q238" s="111">
        <v>0</v>
      </c>
      <c r="R238" s="162"/>
    </row>
    <row r="239" spans="1:22" ht="18.75" customHeight="1" x14ac:dyDescent="0.25">
      <c r="A239" s="273"/>
      <c r="B239" s="247"/>
      <c r="C239" s="71" t="s">
        <v>36</v>
      </c>
      <c r="D239" s="138" t="s">
        <v>10</v>
      </c>
      <c r="E239" s="138"/>
      <c r="F239" s="78" t="s">
        <v>11</v>
      </c>
      <c r="G239" s="75"/>
      <c r="H239" s="111">
        <v>0</v>
      </c>
      <c r="I239" s="113">
        <v>0</v>
      </c>
      <c r="J239" s="111"/>
      <c r="K239" s="113">
        <v>0</v>
      </c>
      <c r="L239" s="111"/>
      <c r="M239" s="111">
        <v>0</v>
      </c>
      <c r="N239" s="111">
        <v>0</v>
      </c>
      <c r="O239" s="160">
        <v>0</v>
      </c>
      <c r="P239" s="213">
        <v>0</v>
      </c>
      <c r="Q239" s="111">
        <v>0</v>
      </c>
      <c r="R239" s="162"/>
      <c r="V239" t="s">
        <v>99</v>
      </c>
    </row>
    <row r="240" spans="1:22" ht="18" customHeight="1" x14ac:dyDescent="0.25">
      <c r="A240" s="273"/>
      <c r="B240" s="247"/>
      <c r="C240" s="71" t="s">
        <v>37</v>
      </c>
      <c r="D240" s="138" t="s">
        <v>10</v>
      </c>
      <c r="E240" s="138"/>
      <c r="F240" s="78" t="s">
        <v>11</v>
      </c>
      <c r="G240" s="75"/>
      <c r="H240" s="111">
        <v>1400</v>
      </c>
      <c r="I240" s="113">
        <v>36000</v>
      </c>
      <c r="J240" s="111"/>
      <c r="K240" s="113">
        <v>36000</v>
      </c>
      <c r="L240" s="111"/>
      <c r="M240" s="111">
        <v>0</v>
      </c>
      <c r="N240" s="111">
        <v>0</v>
      </c>
      <c r="O240" s="160">
        <v>0</v>
      </c>
      <c r="P240" s="213">
        <v>0</v>
      </c>
      <c r="Q240" s="111">
        <v>0</v>
      </c>
      <c r="R240" s="162"/>
    </row>
    <row r="241" spans="1:20" ht="42.75" customHeight="1" x14ac:dyDescent="0.25">
      <c r="A241" s="273"/>
      <c r="B241" s="247"/>
      <c r="C241" s="71" t="s">
        <v>38</v>
      </c>
      <c r="D241" s="138" t="s">
        <v>10</v>
      </c>
      <c r="E241" s="138"/>
      <c r="F241" s="78" t="s">
        <v>11</v>
      </c>
      <c r="G241" s="75"/>
      <c r="H241" s="111">
        <v>0</v>
      </c>
      <c r="I241" s="113">
        <v>0</v>
      </c>
      <c r="J241" s="111"/>
      <c r="K241" s="113">
        <v>0</v>
      </c>
      <c r="L241" s="111"/>
      <c r="M241" s="111">
        <v>0</v>
      </c>
      <c r="N241" s="111">
        <v>0</v>
      </c>
      <c r="O241" s="160">
        <v>0</v>
      </c>
      <c r="P241" s="213">
        <v>0</v>
      </c>
      <c r="Q241" s="111">
        <v>0</v>
      </c>
      <c r="R241" s="162"/>
    </row>
    <row r="242" spans="1:20" ht="19.5" customHeight="1" x14ac:dyDescent="0.25">
      <c r="A242" s="269" t="s">
        <v>24</v>
      </c>
      <c r="B242" s="247" t="s">
        <v>19</v>
      </c>
      <c r="C242" s="84" t="s">
        <v>13</v>
      </c>
      <c r="D242" s="138" t="s">
        <v>10</v>
      </c>
      <c r="E242" s="138"/>
      <c r="F242" s="78" t="s">
        <v>11</v>
      </c>
      <c r="G242" s="85"/>
      <c r="H242" s="75">
        <f>H237+G232</f>
        <v>1379367.69</v>
      </c>
      <c r="I242" s="76">
        <f>I237+I232</f>
        <v>1462198</v>
      </c>
      <c r="J242" s="81"/>
      <c r="K242" s="114">
        <f>K237+K232</f>
        <v>1695963</v>
      </c>
      <c r="L242" s="75"/>
      <c r="M242" s="114">
        <f t="shared" ref="M242" si="46">M237+L232</f>
        <v>1806043</v>
      </c>
      <c r="N242" s="114">
        <f>N243+N244+N245+N246</f>
        <v>1273100.8400000001</v>
      </c>
      <c r="O242" s="114">
        <f>O243+O244+O245+O246</f>
        <v>1726500</v>
      </c>
      <c r="P242" s="114">
        <f>P243+P244+P245+P246</f>
        <v>1126500</v>
      </c>
      <c r="Q242" s="114">
        <f>Q243+Q244+Q245+Q246</f>
        <v>1126500</v>
      </c>
      <c r="R242" s="167"/>
      <c r="T242" s="10"/>
    </row>
    <row r="243" spans="1:20" ht="19.5" customHeight="1" x14ac:dyDescent="0.25">
      <c r="A243" s="269"/>
      <c r="B243" s="281"/>
      <c r="C243" s="71" t="s">
        <v>35</v>
      </c>
      <c r="D243" s="138" t="s">
        <v>10</v>
      </c>
      <c r="E243" s="138"/>
      <c r="F243" s="78" t="s">
        <v>11</v>
      </c>
      <c r="G243" s="85"/>
      <c r="H243" s="75">
        <f>H233+H238</f>
        <v>0</v>
      </c>
      <c r="I243" s="76">
        <f t="shared" ref="I243:Q243" si="47">I233+I238</f>
        <v>0</v>
      </c>
      <c r="J243" s="75"/>
      <c r="K243" s="114">
        <f t="shared" si="47"/>
        <v>0</v>
      </c>
      <c r="L243" s="75"/>
      <c r="M243" s="114">
        <f t="shared" si="47"/>
        <v>0</v>
      </c>
      <c r="N243" s="114">
        <f t="shared" si="47"/>
        <v>0</v>
      </c>
      <c r="O243" s="114">
        <f t="shared" ref="O243:P243" si="48">O233+O238</f>
        <v>0</v>
      </c>
      <c r="P243" s="114">
        <f t="shared" si="48"/>
        <v>0</v>
      </c>
      <c r="Q243" s="114">
        <f t="shared" si="47"/>
        <v>0</v>
      </c>
      <c r="R243" s="167"/>
    </row>
    <row r="244" spans="1:20" ht="19.5" customHeight="1" x14ac:dyDescent="0.25">
      <c r="A244" s="269"/>
      <c r="B244" s="281"/>
      <c r="C244" s="71" t="s">
        <v>36</v>
      </c>
      <c r="D244" s="138" t="s">
        <v>10</v>
      </c>
      <c r="E244" s="138"/>
      <c r="F244" s="78" t="s">
        <v>11</v>
      </c>
      <c r="G244" s="85"/>
      <c r="H244" s="75">
        <f>H234+H239</f>
        <v>0</v>
      </c>
      <c r="I244" s="76">
        <f t="shared" ref="I244:Q244" si="49">I234+I239</f>
        <v>0</v>
      </c>
      <c r="J244" s="75"/>
      <c r="K244" s="114">
        <f t="shared" si="49"/>
        <v>0</v>
      </c>
      <c r="L244" s="75"/>
      <c r="M244" s="114">
        <f t="shared" si="49"/>
        <v>0</v>
      </c>
      <c r="N244" s="114">
        <f t="shared" si="49"/>
        <v>0</v>
      </c>
      <c r="O244" s="114">
        <f t="shared" ref="O244:P244" si="50">O234+O239</f>
        <v>0</v>
      </c>
      <c r="P244" s="114">
        <f t="shared" si="50"/>
        <v>0</v>
      </c>
      <c r="Q244" s="114">
        <f t="shared" si="49"/>
        <v>0</v>
      </c>
      <c r="R244" s="167"/>
    </row>
    <row r="245" spans="1:20" ht="19.5" customHeight="1" x14ac:dyDescent="0.25">
      <c r="A245" s="269"/>
      <c r="B245" s="281"/>
      <c r="C245" s="71" t="s">
        <v>37</v>
      </c>
      <c r="D245" s="138" t="s">
        <v>10</v>
      </c>
      <c r="E245" s="138"/>
      <c r="F245" s="78" t="s">
        <v>11</v>
      </c>
      <c r="G245" s="85"/>
      <c r="H245" s="75">
        <f>H235+H240</f>
        <v>1379367.69</v>
      </c>
      <c r="I245" s="76">
        <f t="shared" ref="I245:Q245" si="51">I235+I240</f>
        <v>1462198</v>
      </c>
      <c r="J245" s="75"/>
      <c r="K245" s="114">
        <f t="shared" si="51"/>
        <v>1695963</v>
      </c>
      <c r="L245" s="75"/>
      <c r="M245" s="114">
        <f>M235+M240</f>
        <v>1806043</v>
      </c>
      <c r="N245" s="114">
        <f>N235+N240</f>
        <v>1273100.8400000001</v>
      </c>
      <c r="O245" s="114">
        <f t="shared" ref="O245:P245" si="52">O235+O240</f>
        <v>1726500</v>
      </c>
      <c r="P245" s="114">
        <f t="shared" si="52"/>
        <v>1126500</v>
      </c>
      <c r="Q245" s="114">
        <f t="shared" si="51"/>
        <v>1126500</v>
      </c>
      <c r="R245" s="167"/>
    </row>
    <row r="246" spans="1:20" ht="43.5" customHeight="1" x14ac:dyDescent="0.25">
      <c r="A246" s="269"/>
      <c r="B246" s="281"/>
      <c r="C246" s="71" t="s">
        <v>38</v>
      </c>
      <c r="D246" s="138" t="s">
        <v>10</v>
      </c>
      <c r="E246" s="138"/>
      <c r="F246" s="78" t="s">
        <v>11</v>
      </c>
      <c r="G246" s="85"/>
      <c r="H246" s="75">
        <f>H236+H241</f>
        <v>0</v>
      </c>
      <c r="I246" s="76">
        <f t="shared" ref="I246:Q246" si="53">I236+I241</f>
        <v>0</v>
      </c>
      <c r="J246" s="75"/>
      <c r="K246" s="114">
        <f t="shared" si="53"/>
        <v>0</v>
      </c>
      <c r="L246" s="75"/>
      <c r="M246" s="114">
        <f t="shared" si="53"/>
        <v>0</v>
      </c>
      <c r="N246" s="114">
        <f t="shared" si="53"/>
        <v>0</v>
      </c>
      <c r="O246" s="114">
        <f t="shared" ref="O246:P246" si="54">O236+O241</f>
        <v>0</v>
      </c>
      <c r="P246" s="114">
        <f t="shared" si="54"/>
        <v>0</v>
      </c>
      <c r="Q246" s="114">
        <f t="shared" si="53"/>
        <v>0</v>
      </c>
      <c r="R246" s="167"/>
    </row>
    <row r="247" spans="1:20" ht="19.5" customHeight="1" x14ac:dyDescent="0.25">
      <c r="A247" s="285" t="s">
        <v>82</v>
      </c>
      <c r="B247" s="285"/>
      <c r="C247" s="285"/>
      <c r="D247" s="285"/>
      <c r="E247" s="285"/>
      <c r="F247" s="285"/>
      <c r="G247" s="285"/>
      <c r="H247" s="285"/>
      <c r="I247" s="285"/>
      <c r="J247" s="285"/>
      <c r="K247" s="285"/>
      <c r="L247" s="285"/>
      <c r="M247" s="285"/>
      <c r="N247" s="285"/>
      <c r="O247" s="285"/>
      <c r="P247" s="285"/>
      <c r="Q247" s="285"/>
    </row>
    <row r="248" spans="1:20" ht="37.5" customHeight="1" x14ac:dyDescent="0.25">
      <c r="A248" s="342" t="s">
        <v>81</v>
      </c>
      <c r="B248" s="342"/>
      <c r="C248" s="342"/>
      <c r="D248" s="342"/>
      <c r="E248" s="342"/>
      <c r="F248" s="342"/>
      <c r="G248" s="342"/>
      <c r="H248" s="342"/>
      <c r="I248" s="342"/>
      <c r="J248" s="342"/>
      <c r="K248" s="342"/>
      <c r="L248" s="342"/>
      <c r="M248" s="342"/>
      <c r="N248" s="342"/>
      <c r="O248" s="342"/>
      <c r="P248" s="342"/>
      <c r="Q248" s="342"/>
    </row>
    <row r="249" spans="1:20" ht="20.25" customHeight="1" x14ac:dyDescent="0.25">
      <c r="A249" s="82" t="s">
        <v>72</v>
      </c>
      <c r="B249" s="247" t="s">
        <v>19</v>
      </c>
      <c r="C249" s="246"/>
      <c r="D249" s="282" t="s">
        <v>5</v>
      </c>
      <c r="E249" s="193"/>
      <c r="F249" s="246">
        <v>100</v>
      </c>
      <c r="G249" s="246">
        <v>100</v>
      </c>
      <c r="H249" s="246"/>
      <c r="I249" s="283">
        <v>100</v>
      </c>
      <c r="J249" s="246"/>
      <c r="K249" s="283">
        <v>100</v>
      </c>
      <c r="L249" s="246">
        <v>100</v>
      </c>
      <c r="M249" s="246"/>
      <c r="N249" s="246">
        <v>100</v>
      </c>
      <c r="O249" s="246">
        <v>100</v>
      </c>
      <c r="P249" s="246">
        <v>100</v>
      </c>
      <c r="Q249" s="246">
        <v>100</v>
      </c>
    </row>
    <row r="250" spans="1:20" ht="47.25" x14ac:dyDescent="0.25">
      <c r="A250" s="124" t="s">
        <v>73</v>
      </c>
      <c r="B250" s="247"/>
      <c r="C250" s="247"/>
      <c r="D250" s="270"/>
      <c r="E250" s="86"/>
      <c r="F250" s="247"/>
      <c r="G250" s="247"/>
      <c r="H250" s="247"/>
      <c r="I250" s="284"/>
      <c r="J250" s="247"/>
      <c r="K250" s="284"/>
      <c r="L250" s="247"/>
      <c r="M250" s="247"/>
      <c r="N250" s="247"/>
      <c r="O250" s="247"/>
      <c r="P250" s="247"/>
      <c r="Q250" s="247"/>
    </row>
    <row r="251" spans="1:20" ht="24.75" customHeight="1" x14ac:dyDescent="0.25">
      <c r="A251" s="273" t="s">
        <v>95</v>
      </c>
      <c r="B251" s="247" t="s">
        <v>19</v>
      </c>
      <c r="C251" s="71" t="s">
        <v>13</v>
      </c>
      <c r="D251" s="138" t="s">
        <v>10</v>
      </c>
      <c r="E251" s="326" t="s">
        <v>11</v>
      </c>
      <c r="F251" s="327"/>
      <c r="G251" s="255">
        <f>H252+H253+H254+H255</f>
        <v>16882786.920000002</v>
      </c>
      <c r="H251" s="255"/>
      <c r="I251" s="76">
        <f>I252+I253+I254+I255</f>
        <v>15804136.210000001</v>
      </c>
      <c r="J251" s="87"/>
      <c r="K251" s="107">
        <f>K252+K253+K254+K255</f>
        <v>15385428.32</v>
      </c>
      <c r="L251" s="255">
        <f>M252+M253+M254+M255</f>
        <v>12503561</v>
      </c>
      <c r="M251" s="255"/>
      <c r="N251" s="103">
        <f>N252+N253+N254+N255</f>
        <v>11723061.76</v>
      </c>
      <c r="O251" s="160">
        <f>O252+O253+O254+O255</f>
        <v>14731845</v>
      </c>
      <c r="P251" s="213">
        <f>P252+P253+P254+P255</f>
        <v>13669511</v>
      </c>
      <c r="Q251" s="103">
        <f>Q252+Q253+Q254+Q255</f>
        <v>11169511</v>
      </c>
      <c r="R251" s="10"/>
      <c r="T251" s="110"/>
    </row>
    <row r="252" spans="1:20" ht="15.75" x14ac:dyDescent="0.25">
      <c r="A252" s="273"/>
      <c r="B252" s="247"/>
      <c r="C252" s="71" t="s">
        <v>35</v>
      </c>
      <c r="D252" s="138" t="s">
        <v>10</v>
      </c>
      <c r="E252" s="326" t="s">
        <v>11</v>
      </c>
      <c r="F252" s="327"/>
      <c r="G252" s="75"/>
      <c r="H252" s="75">
        <v>0</v>
      </c>
      <c r="I252" s="76">
        <v>0</v>
      </c>
      <c r="J252" s="87"/>
      <c r="K252" s="107">
        <v>0</v>
      </c>
      <c r="L252" s="103"/>
      <c r="M252" s="103">
        <v>0</v>
      </c>
      <c r="N252" s="103">
        <v>0</v>
      </c>
      <c r="O252" s="160">
        <v>0</v>
      </c>
      <c r="P252" s="213">
        <v>0</v>
      </c>
      <c r="Q252" s="103">
        <v>0</v>
      </c>
      <c r="R252" s="162"/>
      <c r="T252" s="110"/>
    </row>
    <row r="253" spans="1:20" ht="15.75" x14ac:dyDescent="0.25">
      <c r="A253" s="273"/>
      <c r="B253" s="247"/>
      <c r="C253" s="71" t="s">
        <v>36</v>
      </c>
      <c r="D253" s="138" t="s">
        <v>10</v>
      </c>
      <c r="E253" s="326" t="s">
        <v>11</v>
      </c>
      <c r="F253" s="327"/>
      <c r="G253" s="75"/>
      <c r="H253" s="75">
        <v>0</v>
      </c>
      <c r="I253" s="76">
        <v>0</v>
      </c>
      <c r="J253" s="87"/>
      <c r="K253" s="107">
        <v>0</v>
      </c>
      <c r="L253" s="103"/>
      <c r="M253" s="103">
        <v>0</v>
      </c>
      <c r="N253" s="103">
        <v>0</v>
      </c>
      <c r="O253" s="160">
        <v>0</v>
      </c>
      <c r="P253" s="213">
        <v>0</v>
      </c>
      <c r="Q253" s="103">
        <v>0</v>
      </c>
      <c r="R253" s="162"/>
      <c r="T253" s="110"/>
    </row>
    <row r="254" spans="1:20" ht="15.75" x14ac:dyDescent="0.25">
      <c r="A254" s="273"/>
      <c r="B254" s="247"/>
      <c r="C254" s="71" t="s">
        <v>37</v>
      </c>
      <c r="D254" s="138" t="s">
        <v>10</v>
      </c>
      <c r="E254" s="326" t="s">
        <v>11</v>
      </c>
      <c r="F254" s="327"/>
      <c r="G254" s="75"/>
      <c r="H254" s="75">
        <v>16504187.66</v>
      </c>
      <c r="I254" s="76">
        <v>15397616</v>
      </c>
      <c r="J254" s="87"/>
      <c r="K254" s="107">
        <v>15008622.32</v>
      </c>
      <c r="L254" s="103"/>
      <c r="M254" s="103">
        <v>12039343</v>
      </c>
      <c r="N254" s="103">
        <v>11046225.76</v>
      </c>
      <c r="O254" s="160">
        <v>13659108</v>
      </c>
      <c r="P254" s="213">
        <v>12596774</v>
      </c>
      <c r="Q254" s="103">
        <v>10096774</v>
      </c>
      <c r="R254" s="162"/>
      <c r="T254" s="108"/>
    </row>
    <row r="255" spans="1:20" ht="38.25" x14ac:dyDescent="0.25">
      <c r="A255" s="273"/>
      <c r="B255" s="247"/>
      <c r="C255" s="71" t="s">
        <v>38</v>
      </c>
      <c r="D255" s="138" t="s">
        <v>10</v>
      </c>
      <c r="E255" s="326" t="s">
        <v>11</v>
      </c>
      <c r="F255" s="327"/>
      <c r="G255" s="75"/>
      <c r="H255" s="75">
        <v>378599.26</v>
      </c>
      <c r="I255" s="76">
        <v>406520.21</v>
      </c>
      <c r="J255" s="87"/>
      <c r="K255" s="107">
        <v>376806</v>
      </c>
      <c r="L255" s="103"/>
      <c r="M255" s="121">
        <v>464218</v>
      </c>
      <c r="N255" s="121">
        <v>676836</v>
      </c>
      <c r="O255" s="121">
        <v>1072737</v>
      </c>
      <c r="P255" s="121">
        <v>1072737</v>
      </c>
      <c r="Q255" s="121">
        <v>1072737</v>
      </c>
      <c r="R255" s="162"/>
      <c r="T255" s="110"/>
    </row>
    <row r="256" spans="1:20" ht="30.75" customHeight="1" x14ac:dyDescent="0.25">
      <c r="A256" s="273" t="s">
        <v>29</v>
      </c>
      <c r="B256" s="247" t="s">
        <v>19</v>
      </c>
      <c r="C256" s="88" t="s">
        <v>13</v>
      </c>
      <c r="D256" s="138" t="s">
        <v>10</v>
      </c>
      <c r="E256" s="326" t="s">
        <v>11</v>
      </c>
      <c r="F256" s="327"/>
      <c r="G256" s="255">
        <f>H257+H258+H259+H260</f>
        <v>4189708</v>
      </c>
      <c r="H256" s="255"/>
      <c r="I256" s="76">
        <f>I257+I258+I260+I259</f>
        <v>4483045</v>
      </c>
      <c r="J256" s="75"/>
      <c r="K256" s="94">
        <f>K257+K258+K259+K260</f>
        <v>4419071</v>
      </c>
      <c r="L256" s="255">
        <f>M257+M258+M259+M260</f>
        <v>4696665.82</v>
      </c>
      <c r="M256" s="255"/>
      <c r="N256" s="75">
        <f>N257+N258+N259+N260</f>
        <v>5210049.6500000004</v>
      </c>
      <c r="O256" s="160">
        <f>O257+O258+O259+O260</f>
        <v>6359338.9699999997</v>
      </c>
      <c r="P256" s="213">
        <f>P257+P258+P259+P260</f>
        <v>5395470</v>
      </c>
      <c r="Q256" s="75">
        <f>Q257+Q258+Q259+Q260</f>
        <v>5049173</v>
      </c>
      <c r="R256" s="162"/>
      <c r="T256" s="110"/>
    </row>
    <row r="257" spans="1:23" ht="15.75" x14ac:dyDescent="0.25">
      <c r="A257" s="273"/>
      <c r="B257" s="247"/>
      <c r="C257" s="71" t="s">
        <v>35</v>
      </c>
      <c r="D257" s="138" t="s">
        <v>10</v>
      </c>
      <c r="E257" s="326" t="s">
        <v>11</v>
      </c>
      <c r="F257" s="327"/>
      <c r="G257" s="75"/>
      <c r="H257" s="75">
        <v>0</v>
      </c>
      <c r="I257" s="76">
        <v>0</v>
      </c>
      <c r="J257" s="75"/>
      <c r="K257" s="94">
        <v>0</v>
      </c>
      <c r="L257" s="75"/>
      <c r="M257" s="75">
        <v>0</v>
      </c>
      <c r="N257" s="75">
        <v>0</v>
      </c>
      <c r="O257" s="160">
        <v>0</v>
      </c>
      <c r="P257" s="213">
        <v>0</v>
      </c>
      <c r="Q257" s="75">
        <v>0</v>
      </c>
      <c r="R257" s="162"/>
    </row>
    <row r="258" spans="1:23" ht="15.75" x14ac:dyDescent="0.25">
      <c r="A258" s="273"/>
      <c r="B258" s="247"/>
      <c r="C258" s="71" t="s">
        <v>36</v>
      </c>
      <c r="D258" s="138" t="s">
        <v>10</v>
      </c>
      <c r="E258" s="326" t="s">
        <v>11</v>
      </c>
      <c r="F258" s="327"/>
      <c r="G258" s="75"/>
      <c r="H258" s="75">
        <v>0</v>
      </c>
      <c r="I258" s="76">
        <v>0</v>
      </c>
      <c r="J258" s="75"/>
      <c r="K258" s="94">
        <v>0</v>
      </c>
      <c r="L258" s="75"/>
      <c r="M258" s="75">
        <v>0</v>
      </c>
      <c r="N258" s="75">
        <v>0</v>
      </c>
      <c r="O258" s="160">
        <v>0</v>
      </c>
      <c r="P258" s="213">
        <v>0</v>
      </c>
      <c r="Q258" s="75">
        <v>0</v>
      </c>
      <c r="R258" s="162"/>
    </row>
    <row r="259" spans="1:23" ht="15.75" x14ac:dyDescent="0.25">
      <c r="A259" s="273"/>
      <c r="B259" s="247"/>
      <c r="C259" s="71" t="s">
        <v>37</v>
      </c>
      <c r="D259" s="138" t="s">
        <v>10</v>
      </c>
      <c r="E259" s="326" t="s">
        <v>11</v>
      </c>
      <c r="F259" s="327"/>
      <c r="G259" s="75"/>
      <c r="H259" s="75">
        <v>4189708</v>
      </c>
      <c r="I259" s="76">
        <v>4483045</v>
      </c>
      <c r="J259" s="75"/>
      <c r="K259" s="94">
        <v>4419071</v>
      </c>
      <c r="L259" s="75"/>
      <c r="M259" s="75">
        <v>4696665.82</v>
      </c>
      <c r="N259" s="75">
        <v>5210049.6500000004</v>
      </c>
      <c r="O259" s="160">
        <v>6359338.9699999997</v>
      </c>
      <c r="P259" s="213">
        <v>5395470</v>
      </c>
      <c r="Q259" s="75">
        <v>5049173</v>
      </c>
      <c r="R259" s="162"/>
    </row>
    <row r="260" spans="1:23" ht="38.25" x14ac:dyDescent="0.25">
      <c r="A260" s="273"/>
      <c r="B260" s="247"/>
      <c r="C260" s="71" t="s">
        <v>38</v>
      </c>
      <c r="D260" s="138" t="s">
        <v>10</v>
      </c>
      <c r="E260" s="326" t="s">
        <v>11</v>
      </c>
      <c r="F260" s="327"/>
      <c r="G260" s="75"/>
      <c r="H260" s="75">
        <v>0</v>
      </c>
      <c r="I260" s="76">
        <v>0</v>
      </c>
      <c r="J260" s="75"/>
      <c r="K260" s="94">
        <v>0</v>
      </c>
      <c r="L260" s="75"/>
      <c r="M260" s="75">
        <v>0</v>
      </c>
      <c r="N260" s="75">
        <v>0</v>
      </c>
      <c r="O260" s="160">
        <v>0</v>
      </c>
      <c r="P260" s="213">
        <v>0</v>
      </c>
      <c r="Q260" s="75">
        <v>0</v>
      </c>
      <c r="R260" s="162"/>
    </row>
    <row r="261" spans="1:23" ht="30.75" customHeight="1" x14ac:dyDescent="0.25">
      <c r="A261" s="269" t="s">
        <v>25</v>
      </c>
      <c r="B261" s="247" t="s">
        <v>19</v>
      </c>
      <c r="C261" s="88" t="s">
        <v>13</v>
      </c>
      <c r="D261" s="138" t="s">
        <v>10</v>
      </c>
      <c r="E261" s="78"/>
      <c r="F261" s="78" t="s">
        <v>11</v>
      </c>
      <c r="G261" s="81"/>
      <c r="H261" s="75">
        <f>H262+H263+H264+H265</f>
        <v>21072494.920000002</v>
      </c>
      <c r="I261" s="76">
        <f t="shared" ref="I261:Q261" si="55">I262+I263+I264+I265</f>
        <v>20287181.210000001</v>
      </c>
      <c r="J261" s="75">
        <f t="shared" si="55"/>
        <v>0</v>
      </c>
      <c r="K261" s="114">
        <f>K262+K263+K264+K265</f>
        <v>19804499.32</v>
      </c>
      <c r="L261" s="119">
        <f t="shared" si="55"/>
        <v>0</v>
      </c>
      <c r="M261" s="119">
        <f t="shared" si="55"/>
        <v>17200226.82</v>
      </c>
      <c r="N261" s="119">
        <f t="shared" si="55"/>
        <v>16933111.41</v>
      </c>
      <c r="O261" s="161">
        <f t="shared" ref="O261:P261" si="56">O262+O263+O264+O265</f>
        <v>21091183.969999999</v>
      </c>
      <c r="P261" s="215">
        <f t="shared" si="56"/>
        <v>19064981</v>
      </c>
      <c r="Q261" s="119">
        <f t="shared" si="55"/>
        <v>16218684</v>
      </c>
      <c r="R261" s="167"/>
      <c r="T261" s="10"/>
      <c r="W261" s="10"/>
    </row>
    <row r="262" spans="1:23" ht="21.75" customHeight="1" x14ac:dyDescent="0.25">
      <c r="A262" s="269"/>
      <c r="B262" s="247"/>
      <c r="C262" s="71" t="s">
        <v>35</v>
      </c>
      <c r="D262" s="138" t="s">
        <v>10</v>
      </c>
      <c r="E262" s="78"/>
      <c r="F262" s="78" t="s">
        <v>11</v>
      </c>
      <c r="G262" s="81"/>
      <c r="H262" s="75">
        <f>H252+H257</f>
        <v>0</v>
      </c>
      <c r="I262" s="76">
        <f t="shared" ref="I262:Q262" si="57">I252+I257</f>
        <v>0</v>
      </c>
      <c r="J262" s="75">
        <f t="shared" si="57"/>
        <v>0</v>
      </c>
      <c r="K262" s="114">
        <f t="shared" si="57"/>
        <v>0</v>
      </c>
      <c r="L262" s="119">
        <f t="shared" si="57"/>
        <v>0</v>
      </c>
      <c r="M262" s="119">
        <f t="shared" si="57"/>
        <v>0</v>
      </c>
      <c r="N262" s="119">
        <f t="shared" si="57"/>
        <v>0</v>
      </c>
      <c r="O262" s="161">
        <f t="shared" ref="O262:P262" si="58">O252+O257</f>
        <v>0</v>
      </c>
      <c r="P262" s="215">
        <f t="shared" si="58"/>
        <v>0</v>
      </c>
      <c r="Q262" s="119">
        <f t="shared" si="57"/>
        <v>0</v>
      </c>
      <c r="R262" s="167"/>
    </row>
    <row r="263" spans="1:23" ht="21.75" customHeight="1" x14ac:dyDescent="0.25">
      <c r="A263" s="269"/>
      <c r="B263" s="247"/>
      <c r="C263" s="71" t="s">
        <v>36</v>
      </c>
      <c r="D263" s="138" t="s">
        <v>10</v>
      </c>
      <c r="E263" s="78"/>
      <c r="F263" s="78" t="s">
        <v>11</v>
      </c>
      <c r="G263" s="81"/>
      <c r="H263" s="75">
        <f>H253+H258</f>
        <v>0</v>
      </c>
      <c r="I263" s="76">
        <f t="shared" ref="I263:Q263" si="59">I253+I258</f>
        <v>0</v>
      </c>
      <c r="J263" s="75">
        <f t="shared" si="59"/>
        <v>0</v>
      </c>
      <c r="K263" s="114">
        <f t="shared" si="59"/>
        <v>0</v>
      </c>
      <c r="L263" s="119">
        <f t="shared" si="59"/>
        <v>0</v>
      </c>
      <c r="M263" s="119">
        <f t="shared" si="59"/>
        <v>0</v>
      </c>
      <c r="N263" s="119">
        <f t="shared" si="59"/>
        <v>0</v>
      </c>
      <c r="O263" s="161">
        <f t="shared" ref="O263:P263" si="60">O253+O258</f>
        <v>0</v>
      </c>
      <c r="P263" s="215">
        <f t="shared" si="60"/>
        <v>0</v>
      </c>
      <c r="Q263" s="119">
        <f t="shared" si="59"/>
        <v>0</v>
      </c>
      <c r="R263" s="167"/>
    </row>
    <row r="264" spans="1:23" ht="24.75" customHeight="1" x14ac:dyDescent="0.25">
      <c r="A264" s="269"/>
      <c r="B264" s="247"/>
      <c r="C264" s="71" t="s">
        <v>37</v>
      </c>
      <c r="D264" s="138" t="s">
        <v>10</v>
      </c>
      <c r="E264" s="78"/>
      <c r="F264" s="78" t="s">
        <v>11</v>
      </c>
      <c r="G264" s="81"/>
      <c r="H264" s="75">
        <f>H254+H259</f>
        <v>20693895.66</v>
      </c>
      <c r="I264" s="76">
        <f t="shared" ref="I264:Q264" si="61">I254+I259</f>
        <v>19880661</v>
      </c>
      <c r="J264" s="75">
        <f t="shared" si="61"/>
        <v>0</v>
      </c>
      <c r="K264" s="114">
        <f>K254+K259</f>
        <v>19427693.32</v>
      </c>
      <c r="L264" s="119">
        <f t="shared" si="61"/>
        <v>0</v>
      </c>
      <c r="M264" s="119">
        <f t="shared" si="61"/>
        <v>16736008.82</v>
      </c>
      <c r="N264" s="119">
        <f t="shared" si="61"/>
        <v>16256275.41</v>
      </c>
      <c r="O264" s="161">
        <f t="shared" ref="O264:P264" si="62">O254+O259</f>
        <v>20018446.969999999</v>
      </c>
      <c r="P264" s="215">
        <f t="shared" si="62"/>
        <v>17992244</v>
      </c>
      <c r="Q264" s="119">
        <f t="shared" si="61"/>
        <v>15145947</v>
      </c>
      <c r="R264" s="167"/>
      <c r="T264" s="10"/>
    </row>
    <row r="265" spans="1:23" ht="42.75" customHeight="1" x14ac:dyDescent="0.25">
      <c r="A265" s="269"/>
      <c r="B265" s="247"/>
      <c r="C265" s="71" t="s">
        <v>38</v>
      </c>
      <c r="D265" s="138" t="s">
        <v>10</v>
      </c>
      <c r="E265" s="78"/>
      <c r="F265" s="78" t="s">
        <v>11</v>
      </c>
      <c r="G265" s="81"/>
      <c r="H265" s="75">
        <f>H255+H260</f>
        <v>378599.26</v>
      </c>
      <c r="I265" s="76">
        <f t="shared" ref="I265:L265" si="63">I255+I260</f>
        <v>406520.21</v>
      </c>
      <c r="J265" s="75">
        <f t="shared" si="63"/>
        <v>0</v>
      </c>
      <c r="K265" s="114">
        <v>376806</v>
      </c>
      <c r="L265" s="119">
        <f t="shared" si="63"/>
        <v>0</v>
      </c>
      <c r="M265" s="119">
        <f>M255</f>
        <v>464218</v>
      </c>
      <c r="N265" s="119">
        <f>N255</f>
        <v>676836</v>
      </c>
      <c r="O265" s="161">
        <f>O255</f>
        <v>1072737</v>
      </c>
      <c r="P265" s="215">
        <f>P255</f>
        <v>1072737</v>
      </c>
      <c r="Q265" s="119">
        <f>Q255</f>
        <v>1072737</v>
      </c>
      <c r="R265" s="167"/>
    </row>
    <row r="266" spans="1:23" ht="27" hidden="1" customHeight="1" x14ac:dyDescent="0.25">
      <c r="A266" s="269" t="s">
        <v>12</v>
      </c>
      <c r="B266" s="247" t="s">
        <v>19</v>
      </c>
      <c r="C266" s="329" t="s">
        <v>13</v>
      </c>
      <c r="D266" s="138" t="s">
        <v>10</v>
      </c>
      <c r="E266" s="326" t="s">
        <v>11</v>
      </c>
      <c r="F266" s="327"/>
      <c r="G266" s="255" t="e">
        <f>G256+G251+H237+G232+G208+G203+G198+#REF!+G122+G117+G112+G107+G64+G58+H218+H128+H74+H133</f>
        <v>#REF!</v>
      </c>
      <c r="H266" s="255"/>
      <c r="I266" s="334" t="e">
        <f>I256+I251+I237+I232+I208+I203+I198+#REF!+I122+I117+I112+I107+I64+I58+I218+I128+I74+I133</f>
        <v>#REF!</v>
      </c>
      <c r="J266" s="335"/>
      <c r="K266" s="114" t="e">
        <f>K256+K251+K237+K232+K208+K203+K198+#REF!+K122+K117+K112+K107+K64+K58+K133+K74+K128</f>
        <v>#REF!</v>
      </c>
      <c r="L266" s="331" t="e">
        <f>L256+L251+M237+L232+M218+L208+L203+L198+#REF!+M128+L122+L117+L112+L107+M74+M64+M58</f>
        <v>#REF!</v>
      </c>
      <c r="M266" s="332"/>
      <c r="N266" s="119" t="e">
        <f>N256+N251+N237+N232+N208+N203+N198+#REF!+N122+N117+N112+N107+N64+N58</f>
        <v>#REF!</v>
      </c>
      <c r="O266" s="161" t="e">
        <f>O256+O251+O237+O232+O208+O203+O198+#REF!+O122+O117+O112+O107+O64+O58</f>
        <v>#REF!</v>
      </c>
      <c r="P266" s="215" t="e">
        <f>P256+P251+P237+P232+P208+P203+P198+#REF!+P122+P117+P112+P107+P64+P58</f>
        <v>#REF!</v>
      </c>
      <c r="Q266" s="119" t="e">
        <f>Q256+Q251+Q237+Q232+Q208+Q203+Q198+#REF!+Q122+Q117+Q112+Q107+Q64+Q58</f>
        <v>#REF!</v>
      </c>
    </row>
    <row r="267" spans="1:23" ht="27.75" customHeight="1" x14ac:dyDescent="0.25">
      <c r="A267" s="269"/>
      <c r="B267" s="247"/>
      <c r="C267" s="330"/>
      <c r="D267" s="138" t="s">
        <v>10</v>
      </c>
      <c r="E267" s="326" t="s">
        <v>11</v>
      </c>
      <c r="F267" s="327"/>
      <c r="G267" s="255">
        <f>H268+H269+H270+H271</f>
        <v>478983627.88999999</v>
      </c>
      <c r="H267" s="255"/>
      <c r="I267" s="76">
        <f>I268+I269+I270+I271</f>
        <v>493223339.31000006</v>
      </c>
      <c r="J267" s="75"/>
      <c r="K267" s="114">
        <f>K268+K269+K270+K271</f>
        <v>512086534.75</v>
      </c>
      <c r="L267" s="333">
        <f>M268+M269+M270+M271</f>
        <v>525232358.92999995</v>
      </c>
      <c r="M267" s="333"/>
      <c r="N267" s="119">
        <f>N268+N269+N270+N271</f>
        <v>563356850.18000007</v>
      </c>
      <c r="O267" s="161">
        <f>O268+O269+O270+O271</f>
        <v>641442633.98000002</v>
      </c>
      <c r="P267" s="215">
        <f>P268+P269+P270+P271</f>
        <v>608614825.81999993</v>
      </c>
      <c r="Q267" s="119">
        <f>Q268+Q269+Q270+Q271</f>
        <v>807642302.54000008</v>
      </c>
      <c r="R267" s="10"/>
      <c r="T267" s="10"/>
    </row>
    <row r="268" spans="1:23" ht="15.75" x14ac:dyDescent="0.25">
      <c r="A268" s="269"/>
      <c r="B268" s="247"/>
      <c r="C268" s="71" t="s">
        <v>35</v>
      </c>
      <c r="D268" s="144" t="s">
        <v>10</v>
      </c>
      <c r="E268" s="90"/>
      <c r="F268" s="91" t="s">
        <v>11</v>
      </c>
      <c r="G268" s="90"/>
      <c r="H268" s="116">
        <f>H80+H179+H224+H243+H262</f>
        <v>0</v>
      </c>
      <c r="I268" s="117">
        <f>I80+I179+I224+I243+I262</f>
        <v>4843440</v>
      </c>
      <c r="J268" s="116">
        <f>J80+J179+J224+J243+J262</f>
        <v>0</v>
      </c>
      <c r="K268" s="118">
        <f>K139</f>
        <v>13959820</v>
      </c>
      <c r="L268" s="120">
        <f>L80+L179+L224+L243+L262</f>
        <v>0</v>
      </c>
      <c r="M268" s="120">
        <f>M80+M179+M224+M243+M262</f>
        <v>14259297.27</v>
      </c>
      <c r="N268" s="120">
        <f>N80+N179+N224+N243+N262</f>
        <v>18307381.359999999</v>
      </c>
      <c r="O268" s="120">
        <f>O80+O179+O224+O243+O262</f>
        <v>17623841.91</v>
      </c>
      <c r="P268" s="120">
        <f>P80+P179+P224+P243+P262</f>
        <v>15332321.91</v>
      </c>
      <c r="Q268" s="120">
        <f>Q80+Q179+Q224+Q243+Q262</f>
        <v>137295667.27000001</v>
      </c>
      <c r="R268" s="162"/>
      <c r="T268" s="10"/>
    </row>
    <row r="269" spans="1:23" ht="15.75" x14ac:dyDescent="0.25">
      <c r="A269" s="269"/>
      <c r="B269" s="247"/>
      <c r="C269" s="71" t="s">
        <v>36</v>
      </c>
      <c r="D269" s="144" t="s">
        <v>10</v>
      </c>
      <c r="E269" s="90"/>
      <c r="F269" s="91" t="s">
        <v>11</v>
      </c>
      <c r="G269" s="90"/>
      <c r="H269" s="116">
        <f>H263+H244+H225+H180+H81</f>
        <v>314086355.81</v>
      </c>
      <c r="I269" s="117">
        <f>I263+I244+I225+I180+I81</f>
        <v>321433533.43000001</v>
      </c>
      <c r="J269" s="116">
        <f>J263+J244+J225+J180+J81</f>
        <v>0</v>
      </c>
      <c r="K269" s="118">
        <f>K263+K244+K225+K180+K81</f>
        <v>328678065.35000002</v>
      </c>
      <c r="L269" s="120">
        <f>L263+L244+L225+L180+L81</f>
        <v>0</v>
      </c>
      <c r="M269" s="120">
        <f>M263+M244+M225+M180+M81</f>
        <v>339563574.55000001</v>
      </c>
      <c r="N269" s="120">
        <f>N263+N244+N225+N180+N81</f>
        <v>359957614.54000002</v>
      </c>
      <c r="O269" s="120">
        <f>O263+O244+O225+O180+O81</f>
        <v>403447542.43999994</v>
      </c>
      <c r="P269" s="120">
        <f>P263+P244+P225+P180+P81</f>
        <v>401083463.77999997</v>
      </c>
      <c r="Q269" s="120">
        <f>Q263+Q244+Q225+Q180+Q81</f>
        <v>489248340.67000002</v>
      </c>
      <c r="R269" s="162"/>
      <c r="T269" s="10"/>
    </row>
    <row r="270" spans="1:23" ht="15.75" x14ac:dyDescent="0.25">
      <c r="A270" s="269"/>
      <c r="B270" s="247"/>
      <c r="C270" s="71" t="s">
        <v>37</v>
      </c>
      <c r="D270" s="144" t="s">
        <v>10</v>
      </c>
      <c r="E270" s="90"/>
      <c r="F270" s="91" t="s">
        <v>11</v>
      </c>
      <c r="G270" s="90"/>
      <c r="H270" s="116">
        <f>H264+H245+H226+H181+H82</f>
        <v>130181278.12</v>
      </c>
      <c r="I270" s="117">
        <f>I264+I245+I226+I181+I82</f>
        <v>132401104.53999999</v>
      </c>
      <c r="J270" s="116">
        <f>J264+J245+J226+J181+J82</f>
        <v>0</v>
      </c>
      <c r="K270" s="118">
        <f>K264+K245+K226+K181+K82</f>
        <v>136892541.40000001</v>
      </c>
      <c r="L270" s="120"/>
      <c r="M270" s="120">
        <f>M82+M181+M226+M245+M264</f>
        <v>143852934.10999998</v>
      </c>
      <c r="N270" s="120">
        <f>N264+N245+N226+N181+N82</f>
        <v>157921092.27999997</v>
      </c>
      <c r="O270" s="120">
        <f>O264+O245+O226+O181+O82</f>
        <v>190537100.63</v>
      </c>
      <c r="P270" s="120">
        <f>P264+P245+P226+P181+P82</f>
        <v>162364891.13</v>
      </c>
      <c r="Q270" s="120">
        <f>Q264+Q245+Q226+Q181+Q82</f>
        <v>151264145.59999999</v>
      </c>
      <c r="R270" s="202"/>
    </row>
    <row r="271" spans="1:23" ht="38.25" x14ac:dyDescent="0.25">
      <c r="A271" s="269"/>
      <c r="B271" s="247"/>
      <c r="C271" s="71" t="s">
        <v>38</v>
      </c>
      <c r="D271" s="145" t="s">
        <v>10</v>
      </c>
      <c r="E271" s="90"/>
      <c r="F271" s="221" t="s">
        <v>11</v>
      </c>
      <c r="G271" s="90"/>
      <c r="H271" s="218">
        <f>H83+H182+H227+H246+H265</f>
        <v>34715993.960000001</v>
      </c>
      <c r="I271" s="218">
        <f>I83+I182+I227+I246+I265</f>
        <v>34545261.340000004</v>
      </c>
      <c r="J271" s="218">
        <f>J83+J182+J227+J246+J265</f>
        <v>0</v>
      </c>
      <c r="K271" s="219">
        <f>K83+K182+K227+K246+K265</f>
        <v>32556108</v>
      </c>
      <c r="L271" s="220">
        <f>L83+L182+L227+L246+L265</f>
        <v>0</v>
      </c>
      <c r="M271" s="220">
        <f>M83+M182+M227+M246+M265</f>
        <v>27556553</v>
      </c>
      <c r="N271" s="220">
        <f>N83+N182+N227+N246+N265</f>
        <v>27170762</v>
      </c>
      <c r="O271" s="220">
        <f>O83+O182+O227+O246+O265</f>
        <v>29834149</v>
      </c>
      <c r="P271" s="220">
        <f>P83+P182+P227+P246+P265</f>
        <v>29834149</v>
      </c>
      <c r="Q271" s="220">
        <f>Q83+Q182+Q227+Q246+Q265</f>
        <v>29834149</v>
      </c>
      <c r="R271" s="162"/>
    </row>
    <row r="272" spans="1:23" x14ac:dyDescent="0.25">
      <c r="F272" s="37"/>
      <c r="T272" s="10"/>
    </row>
    <row r="273" spans="6:20" x14ac:dyDescent="0.25">
      <c r="I273" s="63"/>
      <c r="J273" s="38"/>
      <c r="K273" s="63"/>
      <c r="L273" s="38"/>
      <c r="M273" s="38"/>
    </row>
    <row r="274" spans="6:20" x14ac:dyDescent="0.25">
      <c r="T274" s="10"/>
    </row>
    <row r="275" spans="6:20" x14ac:dyDescent="0.25">
      <c r="F275" s="10"/>
      <c r="T275" s="10"/>
    </row>
    <row r="277" spans="6:20" x14ac:dyDescent="0.25">
      <c r="H277" s="9"/>
      <c r="I277" s="64"/>
      <c r="J277" s="9"/>
      <c r="K277" s="64"/>
      <c r="L277" s="9"/>
      <c r="M277" s="9"/>
      <c r="N277" s="10"/>
      <c r="O277" s="10"/>
      <c r="P277" s="10"/>
      <c r="Q277" s="9"/>
      <c r="R277" s="109"/>
    </row>
    <row r="278" spans="6:20" x14ac:dyDescent="0.25">
      <c r="N278" s="10"/>
      <c r="O278" s="10"/>
      <c r="P278" s="10"/>
    </row>
  </sheetData>
  <mergeCells count="647">
    <mergeCell ref="L100:M101"/>
    <mergeCell ref="N100:N101"/>
    <mergeCell ref="O100:O101"/>
    <mergeCell ref="O104:O105"/>
    <mergeCell ref="O122:O123"/>
    <mergeCell ref="D122:D123"/>
    <mergeCell ref="F122:F123"/>
    <mergeCell ref="G96:G97"/>
    <mergeCell ref="H96:H97"/>
    <mergeCell ref="I48:I49"/>
    <mergeCell ref="G48:H49"/>
    <mergeCell ref="A50:Q50"/>
    <mergeCell ref="P48:P49"/>
    <mergeCell ref="P52:P53"/>
    <mergeCell ref="K52:K53"/>
    <mergeCell ref="L52:M53"/>
    <mergeCell ref="N52:N53"/>
    <mergeCell ref="N122:N123"/>
    <mergeCell ref="D54:D55"/>
    <mergeCell ref="F54:F55"/>
    <mergeCell ref="H54:H55"/>
    <mergeCell ref="I54:I55"/>
    <mergeCell ref="K54:K55"/>
    <mergeCell ref="M54:M55"/>
    <mergeCell ref="O96:O97"/>
    <mergeCell ref="O52:O53"/>
    <mergeCell ref="O54:O55"/>
    <mergeCell ref="N54:N55"/>
    <mergeCell ref="K100:K101"/>
    <mergeCell ref="L56:L57"/>
    <mergeCell ref="Q56:Q57"/>
    <mergeCell ref="P58:P59"/>
    <mergeCell ref="P88:P89"/>
    <mergeCell ref="Q58:Q59"/>
    <mergeCell ref="P56:P57"/>
    <mergeCell ref="Q42:Q43"/>
    <mergeCell ref="Q88:Q89"/>
    <mergeCell ref="P54:P55"/>
    <mergeCell ref="Q45:Q46"/>
    <mergeCell ref="M56:M57"/>
    <mergeCell ref="K58:L59"/>
    <mergeCell ref="M58:M59"/>
    <mergeCell ref="N58:N59"/>
    <mergeCell ref="A51:Q51"/>
    <mergeCell ref="J48:J49"/>
    <mergeCell ref="K48:K49"/>
    <mergeCell ref="L48:M49"/>
    <mergeCell ref="N48:N49"/>
    <mergeCell ref="J42:J43"/>
    <mergeCell ref="K42:K43"/>
    <mergeCell ref="B42:B43"/>
    <mergeCell ref="C42:C43"/>
    <mergeCell ref="D42:E43"/>
    <mergeCell ref="L31:M32"/>
    <mergeCell ref="P25:P26"/>
    <mergeCell ref="Q27:Q28"/>
    <mergeCell ref="Q33:Q34"/>
    <mergeCell ref="P33:P34"/>
    <mergeCell ref="N38:N39"/>
    <mergeCell ref="Q38:Q39"/>
    <mergeCell ref="N40:N41"/>
    <mergeCell ref="Q40:Q41"/>
    <mergeCell ref="O25:O26"/>
    <mergeCell ref="Q29:Q30"/>
    <mergeCell ref="F10:F11"/>
    <mergeCell ref="J10:J11"/>
    <mergeCell ref="J14:J15"/>
    <mergeCell ref="B19:B20"/>
    <mergeCell ref="C19:C20"/>
    <mergeCell ref="D19:E20"/>
    <mergeCell ref="F19:F20"/>
    <mergeCell ref="H19:H20"/>
    <mergeCell ref="I19:I20"/>
    <mergeCell ref="P14:P15"/>
    <mergeCell ref="P17:P18"/>
    <mergeCell ref="P19:P20"/>
    <mergeCell ref="K14:K15"/>
    <mergeCell ref="K19:K20"/>
    <mergeCell ref="L19:M20"/>
    <mergeCell ref="A16:Q16"/>
    <mergeCell ref="B17:B18"/>
    <mergeCell ref="C17:C18"/>
    <mergeCell ref="A7:Q7"/>
    <mergeCell ref="A9:Q9"/>
    <mergeCell ref="Q14:Q15"/>
    <mergeCell ref="B23:B24"/>
    <mergeCell ref="B21:B22"/>
    <mergeCell ref="C21:C22"/>
    <mergeCell ref="D21:E22"/>
    <mergeCell ref="F21:F22"/>
    <mergeCell ref="C23:C24"/>
    <mergeCell ref="O21:O22"/>
    <mergeCell ref="L21:M22"/>
    <mergeCell ref="L14:L15"/>
    <mergeCell ref="M14:M15"/>
    <mergeCell ref="N14:N15"/>
    <mergeCell ref="O10:O11"/>
    <mergeCell ref="O12:O13"/>
    <mergeCell ref="O14:O15"/>
    <mergeCell ref="H10:H11"/>
    <mergeCell ref="I10:I11"/>
    <mergeCell ref="K10:K11"/>
    <mergeCell ref="L10:M11"/>
    <mergeCell ref="H17:H18"/>
    <mergeCell ref="I17:I18"/>
    <mergeCell ref="P10:P11"/>
    <mergeCell ref="A237:A241"/>
    <mergeCell ref="B237:B241"/>
    <mergeCell ref="B230:B231"/>
    <mergeCell ref="A149:A152"/>
    <mergeCell ref="Q96:Q97"/>
    <mergeCell ref="B98:B99"/>
    <mergeCell ref="C98:C99"/>
    <mergeCell ref="D98:D99"/>
    <mergeCell ref="A153:A157"/>
    <mergeCell ref="B153:B157"/>
    <mergeCell ref="L96:M97"/>
    <mergeCell ref="N191:N192"/>
    <mergeCell ref="O191:O192"/>
    <mergeCell ref="P191:P192"/>
    <mergeCell ref="Q191:Q192"/>
    <mergeCell ref="B191:B192"/>
    <mergeCell ref="C191:C192"/>
    <mergeCell ref="D191:E192"/>
    <mergeCell ref="F191:F192"/>
    <mergeCell ref="H191:H192"/>
    <mergeCell ref="I191:I192"/>
    <mergeCell ref="J191:J192"/>
    <mergeCell ref="K191:K192"/>
    <mergeCell ref="L191:M192"/>
    <mergeCell ref="O230:O231"/>
    <mergeCell ref="O249:O250"/>
    <mergeCell ref="R58:R59"/>
    <mergeCell ref="F98:F99"/>
    <mergeCell ref="H98:H99"/>
    <mergeCell ref="I98:I99"/>
    <mergeCell ref="K98:K99"/>
    <mergeCell ref="M98:M99"/>
    <mergeCell ref="N98:N99"/>
    <mergeCell ref="O98:O99"/>
    <mergeCell ref="Q98:Q99"/>
    <mergeCell ref="G117:H117"/>
    <mergeCell ref="L110:M110"/>
    <mergeCell ref="I112:J112"/>
    <mergeCell ref="K88:K89"/>
    <mergeCell ref="H90:H91"/>
    <mergeCell ref="I90:I91"/>
    <mergeCell ref="J90:J91"/>
    <mergeCell ref="K90:K91"/>
    <mergeCell ref="L90:M91"/>
    <mergeCell ref="I96:I97"/>
    <mergeCell ref="J96:J97"/>
    <mergeCell ref="N96:N97"/>
    <mergeCell ref="Q94:Q95"/>
    <mergeCell ref="R122:R123"/>
    <mergeCell ref="D94:E95"/>
    <mergeCell ref="J94:J95"/>
    <mergeCell ref="L94:M95"/>
    <mergeCell ref="K122:K123"/>
    <mergeCell ref="K64:L64"/>
    <mergeCell ref="G58:H59"/>
    <mergeCell ref="H94:H95"/>
    <mergeCell ref="I94:I95"/>
    <mergeCell ref="K94:K95"/>
    <mergeCell ref="N94:N95"/>
    <mergeCell ref="N90:N91"/>
    <mergeCell ref="L107:M107"/>
    <mergeCell ref="G112:H112"/>
    <mergeCell ref="L112:M112"/>
    <mergeCell ref="G107:H107"/>
    <mergeCell ref="L122:L123"/>
    <mergeCell ref="M122:M123"/>
    <mergeCell ref="G122:H123"/>
    <mergeCell ref="I122:I123"/>
    <mergeCell ref="J122:J123"/>
    <mergeCell ref="L104:M105"/>
    <mergeCell ref="N104:N105"/>
    <mergeCell ref="Q104:Q105"/>
    <mergeCell ref="A266:A271"/>
    <mergeCell ref="C266:C267"/>
    <mergeCell ref="B266:B271"/>
    <mergeCell ref="E251:F251"/>
    <mergeCell ref="G251:H251"/>
    <mergeCell ref="L251:M251"/>
    <mergeCell ref="E256:F256"/>
    <mergeCell ref="G256:H256"/>
    <mergeCell ref="L256:M256"/>
    <mergeCell ref="E266:F266"/>
    <mergeCell ref="G266:H266"/>
    <mergeCell ref="L266:M266"/>
    <mergeCell ref="E267:F267"/>
    <mergeCell ref="G267:H267"/>
    <mergeCell ref="L267:M267"/>
    <mergeCell ref="I266:J266"/>
    <mergeCell ref="A251:A255"/>
    <mergeCell ref="A256:A260"/>
    <mergeCell ref="B256:B260"/>
    <mergeCell ref="B251:B255"/>
    <mergeCell ref="A261:A265"/>
    <mergeCell ref="E260:F260"/>
    <mergeCell ref="E259:F259"/>
    <mergeCell ref="E258:F258"/>
    <mergeCell ref="B261:B265"/>
    <mergeCell ref="E257:F257"/>
    <mergeCell ref="E255:F255"/>
    <mergeCell ref="E254:F254"/>
    <mergeCell ref="E253:F253"/>
    <mergeCell ref="E252:F252"/>
    <mergeCell ref="A203:A207"/>
    <mergeCell ref="B203:B207"/>
    <mergeCell ref="A138:A142"/>
    <mergeCell ref="B138:B142"/>
    <mergeCell ref="B148:B152"/>
    <mergeCell ref="A168:A172"/>
    <mergeCell ref="B168:B172"/>
    <mergeCell ref="A143:A147"/>
    <mergeCell ref="B143:B147"/>
    <mergeCell ref="C185:C186"/>
    <mergeCell ref="A213:A217"/>
    <mergeCell ref="B213:B217"/>
    <mergeCell ref="B189:B190"/>
    <mergeCell ref="A248:Q248"/>
    <mergeCell ref="A232:A236"/>
    <mergeCell ref="B232:B236"/>
    <mergeCell ref="B193:B197"/>
    <mergeCell ref="A198:A202"/>
    <mergeCell ref="B198:B202"/>
    <mergeCell ref="A128:A132"/>
    <mergeCell ref="B94:B95"/>
    <mergeCell ref="C92:C93"/>
    <mergeCell ref="B133:B137"/>
    <mergeCell ref="B54:B55"/>
    <mergeCell ref="A159:A162"/>
    <mergeCell ref="B158:B162"/>
    <mergeCell ref="A193:A197"/>
    <mergeCell ref="A122:A127"/>
    <mergeCell ref="C122:C123"/>
    <mergeCell ref="A59:A63"/>
    <mergeCell ref="B58:B63"/>
    <mergeCell ref="A74:A78"/>
    <mergeCell ref="A112:A116"/>
    <mergeCell ref="B112:B116"/>
    <mergeCell ref="A117:A121"/>
    <mergeCell ref="A173:A177"/>
    <mergeCell ref="B173:B177"/>
    <mergeCell ref="A163:A167"/>
    <mergeCell ref="B163:B167"/>
    <mergeCell ref="A178:A182"/>
    <mergeCell ref="B178:B182"/>
    <mergeCell ref="B185:B186"/>
    <mergeCell ref="B122:B127"/>
    <mergeCell ref="B128:B132"/>
    <mergeCell ref="A133:A137"/>
    <mergeCell ref="B52:B53"/>
    <mergeCell ref="C52:C53"/>
    <mergeCell ref="B56:B57"/>
    <mergeCell ref="N19:N20"/>
    <mergeCell ref="Q19:Q20"/>
    <mergeCell ref="N21:N22"/>
    <mergeCell ref="Q21:Q22"/>
    <mergeCell ref="O17:O18"/>
    <mergeCell ref="O19:O20"/>
    <mergeCell ref="Q25:Q26"/>
    <mergeCell ref="Q23:Q24"/>
    <mergeCell ref="B117:B121"/>
    <mergeCell ref="B69:B73"/>
    <mergeCell ref="B88:B89"/>
    <mergeCell ref="B90:B91"/>
    <mergeCell ref="B96:B97"/>
    <mergeCell ref="B27:B28"/>
    <mergeCell ref="C27:C28"/>
    <mergeCell ref="P38:P39"/>
    <mergeCell ref="P40:P41"/>
    <mergeCell ref="P45:P46"/>
    <mergeCell ref="L25:M26"/>
    <mergeCell ref="Q36:Q37"/>
    <mergeCell ref="N25:N26"/>
    <mergeCell ref="P29:P30"/>
    <mergeCell ref="N42:N43"/>
    <mergeCell ref="O42:O43"/>
    <mergeCell ref="K27:K28"/>
    <mergeCell ref="M27:M28"/>
    <mergeCell ref="K25:K26"/>
    <mergeCell ref="M23:M24"/>
    <mergeCell ref="N23:N24"/>
    <mergeCell ref="P21:P22"/>
    <mergeCell ref="P23:P24"/>
    <mergeCell ref="P27:P28"/>
    <mergeCell ref="O23:O24"/>
    <mergeCell ref="N27:N28"/>
    <mergeCell ref="N10:N11"/>
    <mergeCell ref="Q10:Q11"/>
    <mergeCell ref="C10:C11"/>
    <mergeCell ref="Q12:Q13"/>
    <mergeCell ref="D17:D18"/>
    <mergeCell ref="F17:F18"/>
    <mergeCell ref="B10:B11"/>
    <mergeCell ref="C14:C15"/>
    <mergeCell ref="B14:B15"/>
    <mergeCell ref="B12:B13"/>
    <mergeCell ref="C12:C13"/>
    <mergeCell ref="D12:D13"/>
    <mergeCell ref="F12:F13"/>
    <mergeCell ref="H12:H13"/>
    <mergeCell ref="I12:I13"/>
    <mergeCell ref="K12:K13"/>
    <mergeCell ref="K17:K18"/>
    <mergeCell ref="M17:M18"/>
    <mergeCell ref="M12:M13"/>
    <mergeCell ref="N12:N13"/>
    <mergeCell ref="D10:E11"/>
    <mergeCell ref="N17:N18"/>
    <mergeCell ref="Q17:Q18"/>
    <mergeCell ref="P12:P13"/>
    <mergeCell ref="H1:Q1"/>
    <mergeCell ref="A2:Q2"/>
    <mergeCell ref="N4:N5"/>
    <mergeCell ref="Q4:Q5"/>
    <mergeCell ref="E6:G6"/>
    <mergeCell ref="I6:J6"/>
    <mergeCell ref="K6:L6"/>
    <mergeCell ref="A3:A5"/>
    <mergeCell ref="B3:B5"/>
    <mergeCell ref="D3:D5"/>
    <mergeCell ref="E3:Q3"/>
    <mergeCell ref="E4:G5"/>
    <mergeCell ref="H4:H5"/>
    <mergeCell ref="I4:J5"/>
    <mergeCell ref="K4:L5"/>
    <mergeCell ref="M4:M5"/>
    <mergeCell ref="C3:C5"/>
    <mergeCell ref="O4:O5"/>
    <mergeCell ref="P4:P5"/>
    <mergeCell ref="A107:A111"/>
    <mergeCell ref="B107:B111"/>
    <mergeCell ref="C96:C97"/>
    <mergeCell ref="D96:E97"/>
    <mergeCell ref="F96:F97"/>
    <mergeCell ref="F48:F49"/>
    <mergeCell ref="C58:C59"/>
    <mergeCell ref="I38:I39"/>
    <mergeCell ref="B100:B101"/>
    <mergeCell ref="C100:C101"/>
    <mergeCell ref="D100:E101"/>
    <mergeCell ref="F100:F101"/>
    <mergeCell ref="G100:G101"/>
    <mergeCell ref="H100:H101"/>
    <mergeCell ref="I100:I101"/>
    <mergeCell ref="G56:G57"/>
    <mergeCell ref="H56:H57"/>
    <mergeCell ref="H45:H46"/>
    <mergeCell ref="I45:I46"/>
    <mergeCell ref="A69:A73"/>
    <mergeCell ref="C48:C49"/>
    <mergeCell ref="D56:D57"/>
    <mergeCell ref="F56:F57"/>
    <mergeCell ref="I56:I57"/>
    <mergeCell ref="C56:C57"/>
    <mergeCell ref="B48:B49"/>
    <mergeCell ref="D48:D49"/>
    <mergeCell ref="J52:J53"/>
    <mergeCell ref="C54:C55"/>
    <mergeCell ref="D52:E53"/>
    <mergeCell ref="F52:F53"/>
    <mergeCell ref="H52:H53"/>
    <mergeCell ref="I52:I53"/>
    <mergeCell ref="J56:J57"/>
    <mergeCell ref="O48:O49"/>
    <mergeCell ref="N36:N37"/>
    <mergeCell ref="J45:J46"/>
    <mergeCell ref="K45:K46"/>
    <mergeCell ref="L45:M46"/>
    <mergeCell ref="N45:N46"/>
    <mergeCell ref="A47:Q47"/>
    <mergeCell ref="P36:P37"/>
    <mergeCell ref="O33:O34"/>
    <mergeCell ref="K40:K41"/>
    <mergeCell ref="B33:B34"/>
    <mergeCell ref="C33:C34"/>
    <mergeCell ref="J33:J34"/>
    <mergeCell ref="C45:C46"/>
    <mergeCell ref="D45:E46"/>
    <mergeCell ref="D33:E34"/>
    <mergeCell ref="F33:F34"/>
    <mergeCell ref="D36:E37"/>
    <mergeCell ref="F36:F37"/>
    <mergeCell ref="H36:H37"/>
    <mergeCell ref="I36:I37"/>
    <mergeCell ref="I33:I34"/>
    <mergeCell ref="P42:P43"/>
    <mergeCell ref="N33:N34"/>
    <mergeCell ref="B25:B26"/>
    <mergeCell ref="C25:C26"/>
    <mergeCell ref="D25:E26"/>
    <mergeCell ref="F25:F26"/>
    <mergeCell ref="O38:O39"/>
    <mergeCell ref="O40:O41"/>
    <mergeCell ref="O45:O46"/>
    <mergeCell ref="G25:G26"/>
    <mergeCell ref="H25:H26"/>
    <mergeCell ref="I25:I26"/>
    <mergeCell ref="J25:J26"/>
    <mergeCell ref="J36:J37"/>
    <mergeCell ref="F29:F30"/>
    <mergeCell ref="G29:G30"/>
    <mergeCell ref="H29:H30"/>
    <mergeCell ref="F31:F32"/>
    <mergeCell ref="G31:G32"/>
    <mergeCell ref="H31:H32"/>
    <mergeCell ref="B40:B41"/>
    <mergeCell ref="C40:C41"/>
    <mergeCell ref="D40:E41"/>
    <mergeCell ref="F40:F41"/>
    <mergeCell ref="H40:H41"/>
    <mergeCell ref="I40:I41"/>
    <mergeCell ref="H33:H34"/>
    <mergeCell ref="A35:Q35"/>
    <mergeCell ref="F45:F46"/>
    <mergeCell ref="L42:M43"/>
    <mergeCell ref="L36:M37"/>
    <mergeCell ref="B38:B39"/>
    <mergeCell ref="C38:C39"/>
    <mergeCell ref="D38:E39"/>
    <mergeCell ref="F38:F39"/>
    <mergeCell ref="H38:H39"/>
    <mergeCell ref="J38:J39"/>
    <mergeCell ref="G33:G34"/>
    <mergeCell ref="B36:B37"/>
    <mergeCell ref="C36:C37"/>
    <mergeCell ref="L38:M39"/>
    <mergeCell ref="K36:K37"/>
    <mergeCell ref="K38:K39"/>
    <mergeCell ref="F42:F43"/>
    <mergeCell ref="H42:H43"/>
    <mergeCell ref="I42:I43"/>
    <mergeCell ref="H23:H24"/>
    <mergeCell ref="I23:I24"/>
    <mergeCell ref="K31:K32"/>
    <mergeCell ref="L29:M30"/>
    <mergeCell ref="N29:N30"/>
    <mergeCell ref="O29:O30"/>
    <mergeCell ref="O27:O28"/>
    <mergeCell ref="D14:D15"/>
    <mergeCell ref="E14:E15"/>
    <mergeCell ref="F14:F15"/>
    <mergeCell ref="G14:G15"/>
    <mergeCell ref="H14:H15"/>
    <mergeCell ref="J19:J20"/>
    <mergeCell ref="H27:H28"/>
    <mergeCell ref="I27:I28"/>
    <mergeCell ref="J29:J30"/>
    <mergeCell ref="D27:D28"/>
    <mergeCell ref="F27:F28"/>
    <mergeCell ref="I31:I32"/>
    <mergeCell ref="J31:J32"/>
    <mergeCell ref="D23:D24"/>
    <mergeCell ref="F23:F24"/>
    <mergeCell ref="K23:K24"/>
    <mergeCell ref="K21:K22"/>
    <mergeCell ref="F189:F190"/>
    <mergeCell ref="H189:H190"/>
    <mergeCell ref="G203:H203"/>
    <mergeCell ref="B218:B222"/>
    <mergeCell ref="A223:A227"/>
    <mergeCell ref="B223:B227"/>
    <mergeCell ref="L40:M41"/>
    <mergeCell ref="K104:K105"/>
    <mergeCell ref="D185:E186"/>
    <mergeCell ref="F185:F186"/>
    <mergeCell ref="H185:H186"/>
    <mergeCell ref="A183:Q183"/>
    <mergeCell ref="A184:Q184"/>
    <mergeCell ref="O185:O186"/>
    <mergeCell ref="O187:O188"/>
    <mergeCell ref="P187:P188"/>
    <mergeCell ref="P189:P190"/>
    <mergeCell ref="P185:P186"/>
    <mergeCell ref="N185:N186"/>
    <mergeCell ref="I185:I186"/>
    <mergeCell ref="J185:J186"/>
    <mergeCell ref="K185:K186"/>
    <mergeCell ref="G64:H64"/>
    <mergeCell ref="Q48:Q49"/>
    <mergeCell ref="I14:I15"/>
    <mergeCell ref="B104:B105"/>
    <mergeCell ref="C104:C105"/>
    <mergeCell ref="D104:E105"/>
    <mergeCell ref="F104:F105"/>
    <mergeCell ref="G104:G105"/>
    <mergeCell ref="H104:H105"/>
    <mergeCell ref="I104:I105"/>
    <mergeCell ref="J104:J105"/>
    <mergeCell ref="B64:B68"/>
    <mergeCell ref="D92:E93"/>
    <mergeCell ref="F92:F93"/>
    <mergeCell ref="H92:H93"/>
    <mergeCell ref="J100:J101"/>
    <mergeCell ref="J40:J41"/>
    <mergeCell ref="D29:E30"/>
    <mergeCell ref="I29:I30"/>
    <mergeCell ref="C31:C32"/>
    <mergeCell ref="D31:E32"/>
    <mergeCell ref="B29:B30"/>
    <mergeCell ref="C29:C30"/>
    <mergeCell ref="H21:H22"/>
    <mergeCell ref="I21:I22"/>
    <mergeCell ref="J21:J22"/>
    <mergeCell ref="Q249:Q250"/>
    <mergeCell ref="B242:B246"/>
    <mergeCell ref="H230:H231"/>
    <mergeCell ref="C249:C250"/>
    <mergeCell ref="D249:D250"/>
    <mergeCell ref="F249:F250"/>
    <mergeCell ref="G249:H250"/>
    <mergeCell ref="I249:I250"/>
    <mergeCell ref="J249:J250"/>
    <mergeCell ref="P230:P231"/>
    <mergeCell ref="P249:P250"/>
    <mergeCell ref="A247:Q247"/>
    <mergeCell ref="C230:C231"/>
    <mergeCell ref="D230:E231"/>
    <mergeCell ref="F230:F231"/>
    <mergeCell ref="A242:A246"/>
    <mergeCell ref="N249:N250"/>
    <mergeCell ref="K230:K231"/>
    <mergeCell ref="L230:M231"/>
    <mergeCell ref="B249:B250"/>
    <mergeCell ref="G232:H232"/>
    <mergeCell ref="L232:M232"/>
    <mergeCell ref="K249:K250"/>
    <mergeCell ref="I230:I231"/>
    <mergeCell ref="L198:M198"/>
    <mergeCell ref="O189:O190"/>
    <mergeCell ref="L185:M186"/>
    <mergeCell ref="I189:I190"/>
    <mergeCell ref="J189:J190"/>
    <mergeCell ref="K189:K190"/>
    <mergeCell ref="L189:M190"/>
    <mergeCell ref="Q185:Q186"/>
    <mergeCell ref="N187:N188"/>
    <mergeCell ref="Q187:Q188"/>
    <mergeCell ref="Q189:Q190"/>
    <mergeCell ref="E56:E57"/>
    <mergeCell ref="B92:B93"/>
    <mergeCell ref="J230:J231"/>
    <mergeCell ref="L203:M203"/>
    <mergeCell ref="B187:B188"/>
    <mergeCell ref="C187:C188"/>
    <mergeCell ref="D187:E188"/>
    <mergeCell ref="F187:F188"/>
    <mergeCell ref="H187:H188"/>
    <mergeCell ref="A228:Q228"/>
    <mergeCell ref="A229:Q229"/>
    <mergeCell ref="G208:H208"/>
    <mergeCell ref="L187:M188"/>
    <mergeCell ref="L208:M208"/>
    <mergeCell ref="A208:A212"/>
    <mergeCell ref="B208:B212"/>
    <mergeCell ref="A218:A222"/>
    <mergeCell ref="C189:C190"/>
    <mergeCell ref="D189:E190"/>
    <mergeCell ref="I187:I188"/>
    <mergeCell ref="J187:J188"/>
    <mergeCell ref="K187:K188"/>
    <mergeCell ref="N189:N190"/>
    <mergeCell ref="G198:H198"/>
    <mergeCell ref="A79:A83"/>
    <mergeCell ref="B79:B83"/>
    <mergeCell ref="D58:D59"/>
    <mergeCell ref="F58:F59"/>
    <mergeCell ref="B74:B78"/>
    <mergeCell ref="A64:A68"/>
    <mergeCell ref="C90:C91"/>
    <mergeCell ref="D90:E91"/>
    <mergeCell ref="F90:F91"/>
    <mergeCell ref="Q100:Q101"/>
    <mergeCell ref="P96:P97"/>
    <mergeCell ref="P98:P99"/>
    <mergeCell ref="P100:P101"/>
    <mergeCell ref="P104:P105"/>
    <mergeCell ref="P122:P123"/>
    <mergeCell ref="K56:K57"/>
    <mergeCell ref="C94:C95"/>
    <mergeCell ref="F94:F95"/>
    <mergeCell ref="Q92:Q93"/>
    <mergeCell ref="K96:K97"/>
    <mergeCell ref="J58:J59"/>
    <mergeCell ref="H88:H89"/>
    <mergeCell ref="I88:I89"/>
    <mergeCell ref="Q122:Q123"/>
    <mergeCell ref="I92:I93"/>
    <mergeCell ref="J92:J93"/>
    <mergeCell ref="K92:K93"/>
    <mergeCell ref="I58:I59"/>
    <mergeCell ref="A84:Q84"/>
    <mergeCell ref="A85:Q85"/>
    <mergeCell ref="G86:H86"/>
    <mergeCell ref="L86:M86"/>
    <mergeCell ref="A87:Q87"/>
    <mergeCell ref="Q90:Q91"/>
    <mergeCell ref="P90:P91"/>
    <mergeCell ref="P92:P93"/>
    <mergeCell ref="P94:P95"/>
    <mergeCell ref="L92:M93"/>
    <mergeCell ref="M88:M89"/>
    <mergeCell ref="N88:N89"/>
    <mergeCell ref="K29:K30"/>
    <mergeCell ref="O36:O37"/>
    <mergeCell ref="N56:N57"/>
    <mergeCell ref="O56:O57"/>
    <mergeCell ref="O92:O93"/>
    <mergeCell ref="O90:O91"/>
    <mergeCell ref="N92:N93"/>
    <mergeCell ref="K33:K34"/>
    <mergeCell ref="L33:M34"/>
    <mergeCell ref="O58:O59"/>
    <mergeCell ref="O88:O89"/>
    <mergeCell ref="A44:Q44"/>
    <mergeCell ref="B45:B46"/>
    <mergeCell ref="O94:O95"/>
    <mergeCell ref="C88:C89"/>
    <mergeCell ref="B31:B32"/>
    <mergeCell ref="Q54:Q55"/>
    <mergeCell ref="N230:N231"/>
    <mergeCell ref="Q230:Q231"/>
    <mergeCell ref="L249:M250"/>
    <mergeCell ref="N31:N32"/>
    <mergeCell ref="O31:O32"/>
    <mergeCell ref="P31:P32"/>
    <mergeCell ref="Q31:Q32"/>
    <mergeCell ref="B102:B103"/>
    <mergeCell ref="C102:C103"/>
    <mergeCell ref="D102:E103"/>
    <mergeCell ref="F102:F103"/>
    <mergeCell ref="G102:G103"/>
    <mergeCell ref="H102:H103"/>
    <mergeCell ref="I102:I103"/>
    <mergeCell ref="J102:J103"/>
    <mergeCell ref="K102:K103"/>
    <mergeCell ref="L102:M103"/>
    <mergeCell ref="N102:N103"/>
    <mergeCell ref="O102:O103"/>
    <mergeCell ref="P102:P103"/>
    <mergeCell ref="Q102:Q103"/>
    <mergeCell ref="D88:D89"/>
    <mergeCell ref="F88:F89"/>
    <mergeCell ref="Q52:Q53"/>
  </mergeCells>
  <pageMargins left="0.43307086614173229" right="0.15748031496062992" top="0.19685039370078741" bottom="0.27559055118110237" header="0.31496062992125984" footer="0.31496062992125984"/>
  <pageSetup paperSize="9" scale="47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2024-09-16T05:19:26Z</dcterms:modified>
</cp:coreProperties>
</file>